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23256" windowHeight="12576" tabRatio="664"/>
  </bookViews>
  <sheets>
    <sheet name="Приложение 6 " sheetId="10" r:id="rId1"/>
  </sheets>
  <definedNames>
    <definedName name="_xlnm._FilterDatabase" localSheetId="0" hidden="1">'Приложение 6 '!$A$1:$N$79</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 i="10" l="1"/>
  <c r="M6" i="10"/>
  <c r="M7" i="10"/>
  <c r="M8" i="10"/>
  <c r="M9" i="10"/>
  <c r="M10" i="10"/>
  <c r="M11" i="10"/>
  <c r="M12" i="10"/>
  <c r="M13" i="10"/>
  <c r="M14" i="10"/>
  <c r="M15" i="10"/>
  <c r="M16" i="10"/>
  <c r="M17" i="10"/>
  <c r="M18" i="10"/>
  <c r="M19" i="10"/>
  <c r="M20" i="10"/>
  <c r="M21" i="10"/>
  <c r="M22" i="10"/>
  <c r="M23" i="10"/>
  <c r="M24" i="10"/>
  <c r="M25" i="10"/>
  <c r="M26" i="10"/>
  <c r="M27" i="10"/>
  <c r="M28" i="10"/>
  <c r="M29" i="10"/>
  <c r="M30" i="10"/>
  <c r="M31" i="10"/>
  <c r="M32" i="10"/>
  <c r="M33" i="10"/>
  <c r="M34" i="10"/>
  <c r="M35" i="10"/>
  <c r="M36" i="10"/>
  <c r="M37" i="10"/>
  <c r="M38" i="10"/>
  <c r="M39" i="10"/>
  <c r="M40" i="10"/>
  <c r="M41" i="10"/>
  <c r="M42" i="10"/>
  <c r="M43" i="10"/>
  <c r="M44" i="10"/>
  <c r="M45" i="10"/>
  <c r="M46" i="10"/>
  <c r="M47" i="10"/>
  <c r="M48" i="10"/>
  <c r="M49" i="10"/>
  <c r="M50" i="10"/>
  <c r="M51" i="10"/>
  <c r="M52" i="10"/>
  <c r="M53" i="10"/>
  <c r="M54" i="10"/>
  <c r="M55" i="10"/>
  <c r="M56" i="10"/>
  <c r="M57" i="10"/>
  <c r="M58" i="10"/>
  <c r="M59" i="10"/>
  <c r="M60" i="10"/>
  <c r="M61" i="10"/>
  <c r="M62" i="10"/>
  <c r="M63" i="10"/>
  <c r="M64" i="10"/>
  <c r="M65" i="10"/>
  <c r="M66" i="10"/>
  <c r="M67" i="10"/>
  <c r="M68" i="10"/>
  <c r="M69" i="10"/>
  <c r="M70" i="10"/>
  <c r="M71" i="10"/>
  <c r="M72" i="10"/>
  <c r="M73" i="10"/>
  <c r="M74" i="10"/>
  <c r="M75" i="10"/>
  <c r="M76" i="10"/>
  <c r="M77" i="10"/>
  <c r="M78" i="10"/>
  <c r="M79" i="10" l="1"/>
</calcChain>
</file>

<file path=xl/sharedStrings.xml><?xml version="1.0" encoding="utf-8"?>
<sst xmlns="http://schemas.openxmlformats.org/spreadsheetml/2006/main" count="238" uniqueCount="165">
  <si>
    <t>Наименование</t>
  </si>
  <si>
    <t>нейрохир</t>
  </si>
  <si>
    <t>ЦССХ</t>
  </si>
  <si>
    <t>интервенция</t>
  </si>
  <si>
    <t>Аспирационный катетер для нейроинтервенционных процедур</t>
  </si>
  <si>
    <t>Размер катетера 6F. Внешний диаметр проксимальной части - 0,0825”, дистальной части - 0,0815”. Внутренний диаметр - 0,070”. Прямой кончик. Длина проксимальной части - 106 или 112см, дистальной гибкой части - 19 см. Общая длина - 125см или 131см.</t>
  </si>
  <si>
    <t xml:space="preserve">Баллонные катетеры </t>
  </si>
  <si>
    <t>Баллонный оклюзионный катетер. Окклюзионная баллонная система</t>
  </si>
  <si>
    <t xml:space="preserve">Гибридный проводниковый катетер для трансфеморальной и трансрадиальной интервенции </t>
  </si>
  <si>
    <t>Различная жесткость у проксимальной, средней и дистальной части проводникового катетера. Наличие размеров: 6, 7, 8, Fr. Наличие атравматичного кончика. Округлённые края дистального кончика с внешней и внутренней стороны. Наличие боковых отверстий, Наличие укороченных кончиков. Материал внутреннего слоя PTFE. Большой внутренний просвет: для катетера 6Fr - не менее 0,071" (1,80мм), для катетера 7Fr - не менее 0,081"(2.05мм), для катетера 8Fr - не менее 0,090" (2.28мм), длина 100см. Повышенная визуализация.</t>
  </si>
  <si>
    <t xml:space="preserve">Гидрофильный микропроводник </t>
  </si>
  <si>
    <t>Гибридный гидрофильный микропроводник. Проксимальная часть из нержавеющей стали: для обеспечения высокой прочности и идеальной проходимости по сосудам. Дистальная часть из нитинола: для придания гибкости и сохранения формы кончика в течение длительного времени. Легко формирующийся дистальный кончик. Дистальный диаметр от .007" до .012", проксимальный диаметр 0,25 - 0,35 мм. Наличие изогнутых и прямых кончиков. Длина 1200 мм, 2000 мм, 2100 мм.</t>
  </si>
  <si>
    <t>Диагностический катетер</t>
  </si>
  <si>
    <t>Жидкое эмболизирующее средство для эмболизации церебральных АВМ из кополимера этиленвинилалкоголя растворенное в ДМСО растворе со взвешенным танталовым порошком для рентгеноконтрастности. Для введения только с совместимым катетером. Возможность выбора вязкости от 12 до 18 сантипуазов. Возможность выбора рентгенконтрастности в пределах 30%. Комплект состоит из  1,5 мл эмболизата, 1,5 мл ДМСО, желтого шприца для ДМСО, 2 белых шприцов для эмболизата, двух адаптеров.</t>
  </si>
  <si>
    <t xml:space="preserve">Интракраниальный стент </t>
  </si>
  <si>
    <t>Интродьюсер в комплекте с иглой для феморального доступа</t>
  </si>
  <si>
    <t>Интродьюсер для обеспечения трансарадиального доступа в комплекте с манжетой для гемостаза</t>
  </si>
  <si>
    <t xml:space="preserve">Катетер баллонный дилатационный </t>
  </si>
  <si>
    <t xml:space="preserve">Катетер внутрисосудистый направляющий, проводниковый </t>
  </si>
  <si>
    <t xml:space="preserve">Катетер кардиологический  диагностический </t>
  </si>
  <si>
    <t xml:space="preserve">Катетеры для реваскуляризации церебральных сосудов </t>
  </si>
  <si>
    <t>Катетер для аспирации тромба. Должен иметь эластичный дистальный кончик, не менее 16 переходных зон, двойную нитиноловую оплетку по всей длине для обеспечения неизменности просвета, покрытие из полимера. Наличие одного рентгенмаркёра на дистальном конце. Передача усилия 1: 1. Тип формы – конический. Должен быть совместим с проводником 0,014". Должен быть совместим с гайд-катетером с внутренним просветом 0.088".  Должен быть совместим с микрокатетером доставки с внешним диаметром от 3.8F до 4.7F. Катетер должен быть гидрофильным. Наружный проксимальный диаметр 6F, внутренний просвет не менее 0.068". Общая длина не менее 136 см. Катетер оснащен паровым формирующим мандреном и вращающимся гемостатическим клапаном. В комплекте соединительная трубка длиной не менее 185 см. Трубка пластиковая с армированием стальной оплеткой, с переключателем, прозрачная. Наличие адаптера типа Льюер, переключателя потока. Удлиненный гибкий дистальный кончик для обеспечения максимальной проходимости в извитой анатомии. Сохранение неизменного внутреннего просвета при процедуре аспирации.</t>
  </si>
  <si>
    <t xml:space="preserve">Комплект </t>
  </si>
  <si>
    <t xml:space="preserve">Коронарный  управляемый проводник для острых окклюзии </t>
  </si>
  <si>
    <t xml:space="preserve">Диаметр: не более 0,014" (0,3556 мм). Наличие длин, см: 180-190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 </t>
  </si>
  <si>
    <t xml:space="preserve">Коронарный гибридный стент с лекарственным покрытием </t>
  </si>
  <si>
    <t>Микрокатетер для доставки стентов и спиралей</t>
  </si>
  <si>
    <t>Микрокатетер для доставки эмболизирующих агентов с отделяющимся дистальным кончиком, с гидрофильным микропроводником в комплекте</t>
  </si>
  <si>
    <t>Микрокатетер оснащен системой, позволяющей отрываться дистальному кончику катетера в случае его приклеивания к эмболизату при достижении определенного значения натяжения микрокатетера. Полная DMSO-совместимость. Поставляется с гидрофильным гибридным микропроводником в комплекте. Длина отрывного кончика 1,5 - 2,5 см, общая длина 165 - 190 см. Диаметры кончика: наружный - 1.2 - 1.5 F, внутренний - 0.17-0.27 мм. Максимальный рефлюкс 2-3 см.</t>
  </si>
  <si>
    <t>Микрокатетер усиленный, состоящий из 7 сегментов</t>
  </si>
  <si>
    <t>Микрокатетеры для доставки спиралей</t>
  </si>
  <si>
    <t>Микропроводник</t>
  </si>
  <si>
    <t>Гибридная технология. Диаметр 0,012” у дистальной и 0,014” у проксимальной части. Внутренняя часть из стали, в дистальной части из нитинола. Микрокатетер общей длиной 200 см, нитиноловой частью 60 см, формируемая часть микропроводника длиной 1,4 см, протяженность гидрофильного покрытия – 40 см.</t>
  </si>
  <si>
    <t>Нейроваскулярный проволочный проводник</t>
  </si>
  <si>
    <t>Диаметр: 0.010”, 0.014". Наличие длин: 200, 300 см. Длина рентгенконтрастной части: 3 см, 5 см. Материал сердечника: сталь. Наличие технологии dabble coil. Тип сердечника: конический. Длина оплетки: 9.5 см, 30 см. Варианты дистального кончика: наличие прямого, микрошейпинг 90°. Варианты покрытия дистальной части: гидрофильное (не менее 170 см). Покрытие проксимальной части: при длине 300 см - PTFE. Возможность удлинения не менее 165 см.</t>
  </si>
  <si>
    <t>Нейроваскулярный проволочный проводник (микропроводник)</t>
  </si>
  <si>
    <t>Диаметр и длина: 0.008” (длина 200, 300 см) ,  0.014"" (длина 200 см), 0.018” (длина 200, 300 см). Длина рентгенконтрастной части: 3 см, 5 см, 9 см. Материал сердечника: сталь. Наличие технологии dabble coil. Тип сердечника: конический. Длина оплетки: 9 см, 30 см, 34 см. Варианты дистального кончика: наличие прямого, микрошейпинг 90°, 25°. Варианты покрытия дистальной части: гидрофильное ( не менее 170 см). Покрытие проксимальной части: при длине 300 см- PTFE. Возможность удлинения не менее 165 см. Наличие моделей с полимерным покрытием дистальной части.</t>
  </si>
  <si>
    <t>Окклюзионная баллонная система</t>
  </si>
  <si>
    <t xml:space="preserve">Оптоволоконный баллонный катетер  </t>
  </si>
  <si>
    <t xml:space="preserve">Периферический проводниковый катетер </t>
  </si>
  <si>
    <t xml:space="preserve">Потоконаправляющий стент
</t>
  </si>
  <si>
    <t>Проводник гидрофильный управляемый периферический</t>
  </si>
  <si>
    <t>Ангиографический проводник из нитинола, размер 0,035". Гидрофильное покрытие из полиэфирной смолы по всей длине проводника. Толщина покрытия 0,16 мм ± 0,05 мм. Длина сужающейся части 12 см, длина кончика 3 см. Форма кончика: прямая, изогнутая под углом, J-образная (трех конфигураций, в зависимости от радиуса изгиба). Длина проводника 50, 80, 150, 180, 200, 220, 260, 300 см.</t>
  </si>
  <si>
    <t>Проводниковый стерильный гидрофильный катетер (гайд-интродьюсер)</t>
  </si>
  <si>
    <t>Проводниковый катетер с внутренним диаметром 0.088" для интракраниальных сосудов. Наружный диаметр (проксимальный /дистальный) 8F. Рабочая длина 80 см, 90 см, 100 см. Гибкий дистальный участок 4 см. Дистальный участок снабжен гидрофильным покрытием для оптимального скольжения. Совместимость с проводником 0,035/0,038 дюйма. Тип кончика – прямой или универсальный. Материал катетера – снаружи нейлон, средняя часть - армированная двухслойная стальная сетка, внутренняя поверхность – тефлон. Гибридная технология оплетки двуслойной металлической сеткой для увеличения внутреннего просвета и поддержки просвета во время процедуры. В комплекте дилатор и гемостатический клапан.</t>
  </si>
  <si>
    <t>Ремоделирующий сверхмягкий двухпросветный окклюзионный баллонный микрокатетер</t>
  </si>
  <si>
    <t>Ремоделирующий сверхмягкий двухпросветный баллон низкого давления для дистальных церебральных сосудов. Гидрофильное покрытие как катетера, так и баллона, уменьшение гидрофильных характеристик баллона при его инфляции. Конструкция катетера с высокой передачей вращательных и толкательных движений.  DMSO-совместимость. Длина катетера 160 см. Максимальный диаметр баллона 6 мм, длина 7, 9, 12 и 20 мм.</t>
  </si>
  <si>
    <t>Самораскрывающийся интракраниальный потоконаправляющий стент для гигантских аневризм из 48 нитиноловых нитей, с системой доставки в комплекте</t>
  </si>
  <si>
    <t>Система для перенаправления кровотока интракраниальных сосудов</t>
  </si>
  <si>
    <t>Самораскрывающийся реконструирующий внутричерепной стент с хорошей радиальной силой, изготовленный из 16 нитиноловых стоек (внешняя часть стента) и 48 нитиноловых стоек (внутренняя часть стента – рабочая длина). 4 проксимальных и 4 дистальных маркера, а также 2 вольфрамовые нити для лучшей визуализации стента и четкой видимости проточной части стента. Совместим с микрокатетерами 0,027”. Общая длина вала 185 см до 215 см. Доступен для размеров сосудов 2,5-5,0 мм. Рабочая длина – 7 -48 мм. Длина стента (общая) – 13 – 55 мм. Возможна репозиция стента с 80% его полной длины.</t>
  </si>
  <si>
    <t>Система коронарного стента с покрытием зотаролимус</t>
  </si>
  <si>
    <t>Стент система для сонных артерий</t>
  </si>
  <si>
    <t>Самораскрывающийся каротидный стент с устойчивой защитой от тромбоэмболии, двухслойная сетчатая конструкция. Совместим с микрокатетерами 0,014”. Диаметр стента от 5 мм до 10 мм. Профиль – 1,67 мм. Площадь  открытой ячейки около 0.3 мм2. Рабочая длина – 16 - 40 мм. Длина стента (общая) – 22 - 47 мм. Возможна репозиция стента при раскрытии до 50% его полной длины.</t>
  </si>
  <si>
    <t>Индивидуальный процедурный комплект для эндоваскулярной нейрохирургии</t>
  </si>
  <si>
    <t>Индивидуальный процедурный комплект для нейрохирургических операций на голове</t>
  </si>
  <si>
    <t xml:space="preserve">Сферическая интраокулярная линза  с предварительно загруженной системой доставки </t>
  </si>
  <si>
    <t xml:space="preserve">Устройство защиты от дистальной эмболии </t>
  </si>
  <si>
    <t>Катетер баллонный для внутрисердечной криоаблации</t>
  </si>
  <si>
    <t xml:space="preserve">Катетер диагностический для легочных вен </t>
  </si>
  <si>
    <t>Управляемый интродьюсер с дилатором для выполнения процедур криоаблации</t>
  </si>
  <si>
    <t xml:space="preserve">Катетер стандартный
неуправляемый для
пучка Гисса
</t>
  </si>
  <si>
    <t>Катетер стандартный управляемый для коронарного синуса</t>
  </si>
  <si>
    <t>Катетер абляционный двунаправленный с температурным датчиком</t>
  </si>
  <si>
    <t>Катетер абляционный двунаправленный орошаемый по открытому контуру</t>
  </si>
  <si>
    <t xml:space="preserve">Интродьюсер с гемостатическим клапаном </t>
  </si>
  <si>
    <t xml:space="preserve">Баллонный катетер </t>
  </si>
  <si>
    <t>Световодный наконечник для внутрисосудистых вмешательств</t>
  </si>
  <si>
    <t>Устройство для эмболизации с лекарственным покрытием</t>
  </si>
  <si>
    <t>Интракраниальный стент для лечения стенозов с лекарственным покрытием</t>
  </si>
  <si>
    <t>Стент интракраниальный для ассистенции с лекарственным покрытием</t>
  </si>
  <si>
    <t>опер</t>
  </si>
  <si>
    <t xml:space="preserve">Проводник внутрисосудистый. Диаметр 0,035 дюймов, 0,038 дюймов. Длина 75 см, 145 см, 180 см, 260 см. Материал сердечника нержавеющая сталь. Конструкция сердечника - усиленная поддержка. Покрытие тефлон (PTFE). Форма кончика: прямой, J 3 мм, формируемый дистальный сегмент 3 см. Длина гибкого кончика  1 см, 4 см, 6 см, 7 см. 
</t>
  </si>
  <si>
    <t xml:space="preserve">Протез имплантируемый радужной оболочки глаза/интраокулярная линза </t>
  </si>
  <si>
    <t xml:space="preserve">Проводник усиленной поддержки </t>
  </si>
  <si>
    <t>Поток перенаправляющий стент p64</t>
  </si>
  <si>
    <t>Поток перенаправляющий стент  p48</t>
  </si>
  <si>
    <t>Штука</t>
  </si>
  <si>
    <t>Стент коронарный с лекарственным покрытием</t>
  </si>
  <si>
    <t>Универсальный дилатационный баллонный катетер для пре и постдилатации</t>
  </si>
  <si>
    <t>Проводники диаметром 0.014 дюймов, сердечник выполнен из нитинола, плавное ступенчатое уменьшение диаметра сердечника от 0.0097 до 0.0075 дюймов. Полимерный тип кончика, гидрофильное покрытие. Наличие нескольких вариантов линейной поддержки – легкая и умеренная. Длина рентгенконтрастной части – 2см. Наружный диаметр проводника 0,014" (0,36 мм). Сердечник из линейного эластичного нитинолового сплава. Дизайн дистального сегмента проводника - сочетание конических и цилиндрических сегментов, обеспечивающих плавное и ступенчатое уменьшение диаметра проводника от проксимального сегмента к дистальному. Наличие металлического элемента в дистальной части проводника для запоминания формы кончика. Полимерная оболочка с гидрофильным покрытием рабочей дистальной части проводника на всем протяжении для облегчения прохождения в сложных поражениях. Мягкий рентгеноконтрастный моделируемый кончик 2 см. Наличие форм кончика: J-образная и прямая. Имется два варианта длины проводника 185 см и 300 см. Высокий уровень проходимости. Передача вращения 1:1. Различная степень жесткости (2 степени). Толщина средней части сердечника - 0.0075" и 0.0097" (в зависимости от степени жесткости). Совместим с удлинительным проводником.Проводники диаметром 0.014 дюймов, сердечник выполнен из нитинола, плавное ступенчатое уменьшение диаметра сердечника от 0.0097 до 0.0075 дюймов. Полимерный тип кончика, гидрофильное покрытие. Наличие нескольких вариантов линейной поддержки – легкая и умеренная. Длина рентгенконтрастной части – 2см.</t>
  </si>
  <si>
    <t>хирургия 2</t>
  </si>
  <si>
    <t>травмв</t>
  </si>
  <si>
    <t xml:space="preserve">Спирали для эмболизации 
</t>
  </si>
  <si>
    <t>Баллонный катетер, устойчивый к перегибу, сердечник баллона - оптико-волоконный, диаметр баллонного катетера не менее 8 Fr. Наличие датчика давления на кончике катетера с частотой 10000 Гц, объем баллонов 30 или 40 или 50 мл, длина баллонного катетера: 64,3- 69,3 см. Длина мембраны баллона: 230-260 мм., диаметр мембраны баллона: 13,9-15 мм, абразивно устойчивый материал баллона, центральный просвет баллона не менее: .027”, наличие защитного чехла катетера от контаминации длиной:  34 см, наличие переходников газовой линии для других типов аппаратов для контрпульсации  длина: 2,2 м., расположение линии пассажа газа в катетере ценрально-осевое. Установочный комплект: Проводники с тефлоновым покрытием: 2 шт., диаметр проводника не менее: 0.25”, шприц с коннектором Luer-Slip, объем не менее: 60 мл., пункционная игла: 18 Ga, x 6,35 см., армированный интродъюсер: 15 cм., стандартный интродъюсер: 15 cм</t>
  </si>
  <si>
    <t xml:space="preserve">Проксимальный конец катетера снабжен гнездом люэровского разъема для подключения раздувающего устройства. В катетере предусмотрен просвет, позволяющий использовать проволочный проводник для размещения катетера. Рентгенконтрастная метка (метки) на баллоне делает возможным его точное размещение. На катетеры нанесены метки для использования при введении через плечевую или бедренную артерию. Дилатационный баллонный катетер должен состоять из баллона (расширяющий элемент) возле внешнего конца с одинарной рентгеноконтрастной (платиноиридиевой) меткой на середине рабочей длины баллона (для диаметров от 1,25мм до 1,50 мм) и двойной рентгеноконтрастной меткой для баллона (для диаметров от 2,00 мм до 4,50мм), которая определяет рабочую длину баллона при номинальном давлении. Катетер должен иметь мягкий кончик. Два коаксиальных просвета позволяющие перемещать проволочный проводник катетера и обеспечивающие заполнение баллона. Два указателя на проксимальной части указывающие вход головки баллонного катетера из проводникового катетера (плечевой 90 см, бедренный 100 см). Проксимальная часть трубки имеет покрытие PTFE, внешняя часть имеет гидрофильное покрытие, для того, чтобы упростить проксимальное введение с плавным переходом к внешней части. Баллонный дилатационный катетер должен быть совместим с ≤ 0.014” (0.36 мм) проводниками и ≥5F (0.056” /1.42 мм) системой доставки катетера. Рабочая длина составляет от 140-142 см. Диаметр проксимального шафта – 1,98 F, диаметр дистального шафта – 2,4F для Ø 1.25 до 2.00 мм.; 2,7 F для Ø 2.25 до 3.50мм. Номинальное давление (NP) 7 АТМ, давление разрыва (RBP) 14-16 АТМ Ø 1.25 до 3.50мм. Длина кончика 5.00мм. для Ø 1.25 до 2.00 мм., 3.50 мм. для Ø 2.25 до 3.50 мм.,  Катетер должен иметь размеры баллона - диаметр (мм): 1.25, 1.50, 2.00, 2.25, 2.50, 2.75, 3.00, 3.50, 4.00, 4.50; и длиной (мм): 6, 9, 12, 14, 15., 17, 20, 25, 30, 33, 38, 41. Стерилизация - этилен оксидом. </t>
  </si>
  <si>
    <t>Баллонный катетер мягкой и сверхмягкой конфигураций для временной окклюзии при нейрососудистых процедурах, внутренний диаметр - 0.0103". Баллоны смонтированы на катетере длиной 150 мм. Совместимость всех конфигураций с проводником 0.010", который должен поставляться в комплекте, проводник также используется в процессе индефляции баллона. Один проводник может использоваться и для навигации, и для окклюзии системы. Мягкий баллон для боковых аневризм диаметром 3.0, 4.0, 5.0 мм, длиной 10.0, 15.0, 20.0, 30.0 мм, кончиком катетера 4 мм, проксимальным профилем 2.8F, дистальным профилем 2.2F. Сверхмягкий баллон для аневризм сложной локации, диаметром 3.0, 4.0, 7.0 мм, длиной 7.0, 15.0, 20.0 мм, кончиком катетера 2 мм, проксимальным профилем 2.8F, дистальным профилем 2.2-3.0F. Размер по заявке заказчика</t>
  </si>
  <si>
    <t>Микрокатетер с отверстием на дистальном конце, движимый по проводнику. Проксимальный конец катетера со стандартным льюеровским адаптером облегченного присоединения аксессуаров. Катетер должен иметь полужесткий проксимальный сегмент и 12 переходов жесткости по всей длине для облегчения управления. Наличие одинарных или двойных маркеров. Катетер должен иметь несколько слоев: тефлоновый стержень, нитиноловый каркас, нейлоновая оболочка. Предназначение - для доставки спиралей, рентгеноконтрасных веществ и других терапевтических агентов. Общая длина 155 см, рабочая длина 150 см.  Крутящий момент 1:1. Внутренний диаметр проксимального конца и дистального конца не более 0.017". Внешний диаметр проксимального конца не более 2.1F, внешний диаметр дистального конца не более 1.7F. Совместим с проводником 0.014". Давление разрыва - 600 psi. Кончик катетера прямой,  900 или 450 длина кончика 5 мм. Совместим с диметилсульфоксидом. Стерильная упаковка.</t>
  </si>
  <si>
    <r>
      <t>Каротидный стент с противоэмболической защитной системой</t>
    </r>
    <r>
      <rPr>
        <i/>
        <sz val="12"/>
        <color indexed="8"/>
        <rFont val="Times New Roman"/>
        <family val="1"/>
        <charset val="204"/>
      </rPr>
      <t xml:space="preserve"> </t>
    </r>
  </si>
  <si>
    <t>Монофокальная сферическая 6.0 мм. Интраокулярная, стерильная, гидрофильная, двояковыпуклая, акриловая, предустановленная, разработанная для хирургической имплантации в глазное яблоко человека с целью замены хрусталика глаза, с поглощением УФ-излучения. Основные размеры линз: Общий диаметр: 12.50 мм. Размер оптики: 6,00 мм. Содержание влаги 26 %. УФ защита- на основе бензофенона. Угол наклона гаптики-0 o. Конструкция гаптического края-усовершенствованный квадратный край. Глубина передней камеры: 5,32. Стиль опорного элемента- загнутая петля с технологией анти-изгиб. Линзы должны находиться в растворе хлорида натрия с концентрацией 0,9% для ирригации. Сферический диапазон от -10D до +34D (шаг 0,5-1D). Тип инжектора-одноразовая предустановленная система. Размер разреза-носик картриджа 1,65мм для разреза меньше 2,2. Угол скоса-45 o. Введение линзы-плунжер для одной руки.</t>
  </si>
  <si>
    <t>Одноразовые хирургические халаты, стандартных размеров XL из нетканого трехслойного материала Спанбонд  - 4 шт. Влаго и микробонепроницаема. Халаты с хорошей воздухопроницаемостью, гипоаллергенные. Рабочая поверхность одноразового халата (грудь и рукава до локтей) ламинирована;
Салфетки (полотенце для рук) – 4 шт. Плотность марли – 26 нитей/см2. Качественная отбеленная марля с высокими показателями гигроскопичности и прочности нитей, без рассыпания. Состав: 100% хлопок; 
Перчатки №8 – 3 шт. из натурального высококачественного латекса;
Перчатки №7,5 – 4 шт. из натурального высококачественного латекса;
Простыни с 4 ромбовидными отверстиями для феморального и трансрадиального доступа с адгезивными краями для ограничения операционного поля (Ангио простыня для пациента с 4-мя отверстиями 220х335 см, с полиэтиленовым краем с двух сторон),  – 1 шт. Сделана из нетканого трехслойного материала, с надежно прилипающей клейкой поверхностью вокруг закругленного разреза для быстрой фиксации и ограничения операционного поля. Влаго и микробонепроницаема, с минимальным ворсоотделением, хорошо драпируется;
Фиксаторная лента для фиксации интродьюсера во время операции. В отдельной стерильной упаковке.
Чехол для оборудования 100x100 см - 2шт. Прозрачный чехол для укрытия с полимерной резинкой по краю для удобства фиксации на тубусе. Чехол изготовлен из полиэтиленовой пленки толщиной 30 мкм.
Чехол для инструментов – 1 шт.
Инфузионная система, система введения для инфузомата, с вкручивающимся шприцом LuerLock, с длиной не менее 300 см  - 3 шт. 
Покрытие на инструментальный стол (покрытие для столика с инструментами) 90х150 см - 1шт  
Диагностический гидрофильный микропроводник для диагностических процедур .035 – 1 шт. 
Шприц LL 1 мл – 2 шт. Шприц LL 3 мл – 2 шт. Шприц LL 5 мл – 1 шт. Шприц LL 10 мл – 1 шт. Шприц LL 20 мл – 1 шт, цвет – красный. Тип крепления иглы к шприцу – вкручивающийся.
Игла для пункции артерии 18G - 1шт. 
Поднос 300х230х60мм, 3000 мл – 1 шт, цвет – синий. 
Чаша 500 мл – 1 шт, цвет – синий. 
Чаша 250 мл – 1 шт, цвет – синий. 
Стакан 125 мл – 2 шт. 
Тампоны марлевые 10x10см, 12-слойные - 60 шт. 
Салфетки марлевые абдоминальные, с рентгеноконтрастной нитью  -  20 шт. 
Скальпель №11 – 1 шт. 
Стоп-кран 3-х ходовой – 1 шт. 
Корнцанг с пластиковой ручкой 12.5 – 1 шт.</t>
  </si>
  <si>
    <t>Интродьюсер феморальный. Диаметр 4, 5, 6, 7, 8, 9, 10, 11 Fr.  Длина интродьюсеров 5,7, 10 см.  Интродьюсеры с ренгенконтрастной меткой. Выбор цветовой кодировки диаметра интродьюсера.  Двухслойные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Интродьюсеры с гидрофильным покрытием.  Наличие интродьюсеров с иглой в комплекте 20 G x 32 mm, 20 G x 36 mm, 21 G x 36 mm, 20 G x 38 mm, 21 G x 35 mm, 20 G x 51 mm, 18 G x 64 mm, 18 G x 70mm. Комплект интродьюсера с металлической иглой или иглой-катетером. Наличие длин минипроводника 45см, 80см. Наличие диаметра мини проводника: 0,021", 0,025", 0,035", 0,038".</t>
  </si>
  <si>
    <t>Интродьюсер внутрисосудистый для радиального доступа</t>
  </si>
  <si>
    <t>Интродьюсер внутрисосудистый для радиального доступа. Наличие гидрофильного покрытия. Доступные размеры 4, 5, 6, 7 Fr. Длина 5, 7, 11, 16, 24 см. В комплекте с проводником диаметром 0.021", 0.025" и длиной 45 и 70 см. Материал проводника нержавеющая сталь/нитинол. Проводник с гидрофильным покрытием либо без него по заявке заказчика. Размер иглы интродьюсера 20/22G. Наличие в комплекте скальпеля и шприца. Наличие механизма быстрого изьятия дилятатора с замком типа Quater-Turn-Screw.</t>
  </si>
  <si>
    <t>Гидрофильный проводник</t>
  </si>
  <si>
    <t>Плетёный армированный интродьюсер с наличием атравматичного кончика и гемостатического клапана. Рентген контрастный маркер на кончике. Размер интродьюсера 8,0 Fr; 8,5 Fr, размер дилятатора 8,0 Fr; 8,5 Fr, максимальный размер проводника .0З2 (in), рабочая длина интродьюсера 63 см, дилятатора - 67 см. Длина проводника 180 см. Наличие дополнительных размеров по заявке заказчика.</t>
  </si>
  <si>
    <t>Интродьюсер для трансрадиального доступа, диаметры 5, 6, 7 Fr. Наружный диаметр интродьюсеров: 5 Fr - 2,13 мм, 6 Fr - 2,46 мм, 7 Fr - 2,79 мм. Длина интродьюсеров 10, 16 см.  Интродьюсеры с ренгенконтрастной меткой/без. Выбор цветовой кодировки диаметра интродьюсера.  Двухслойные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Интродьюсеры с гидрофильным покрытием. Наличие интродьюсеров с иглой в комплекте. Комплект интродьюсера с металлической иглой или иглой-катетером. Наличие выбора диаметра прямого, стального или пластикового мини проводника: 0,018", 0,021",0,025". Длина мини проводника 45, 80 см. Игла 18G длиной 64мм. Игла 20G длиной: 35, 51 мм (для мини проводника 0,025"), Игла 21G длиной 35 мм (для мини проводника 0,021"), игла 22G длиной: 25, 35 мм (для мини проводника 0,021").</t>
  </si>
  <si>
    <t>Стент коронарный c лекарственным покрытием</t>
  </si>
  <si>
    <t>Коронарный стент с лекарственным покрытием, включающим лекарственное вещество на основе полимера (D, L-лактид-со-капролактон), время абсорбации которого синхронно с высвобождением лекарства (3-4 месяца), что приводит к снижению риска рестеноза и тромбоза, так же сиролимуса (активное вещество). Основные функциональные требования, технические характеристики: наличие диаметра стента 2,25 мм; 2,5 мм; 2,75 мм; 3,0 мм; 3,5 мм 4,0 мм. Наличие широкого диапазона длины стента 9, 12, 15, 18, 21, 24, 28, 33 и 38мм. Соответствует основным требованиям и стандартам ЕС для следующих категорий пациентов: с инфарктом миокарда с подъемом и без подъема сегмента ST, острым коронарным синдромом, сахарным диабетом, многососудистыми поражениями, бифуркационными поражениями, а также пациентов старше 65 лет, пациентов мужского и женского пола, пациентов с полной окклюзией поражения, протяженными участками поражения, поражениями малых коронарных сосудов, рестенозом (включая рестеноз внутри стента), поражениями устья сосудов, поражениями левой коронарной артерии, подходит как для бедренного, так и для радиального доступа. Материал стента на основе сплава кобальт хрома, с дизайном стента открытая ячейка, что позволяет улучшить доступ к боковым ветвям при бифуркационных поражениях. Доза лекарства 3,9 мкг/мм длины стента. Высвобождение лекарственного вещества в течении 3-4 месяцев. Возможность обоснованной отмены 2-й антитромбоцитарной  терапии через 1 месяц после имплантации стента, важно для пациентов нуждающимся в дополнительной последующей операции во избежание риска кровотечения. Покрытие лекарства только на аблюминальной части стента для быстрой эндотелизации и снижению риска тромбоза стента, что особенно критично для пациентов больных диабетом, градиентное покрытие для исключения деламинации полимера и отсутствия риска микроэмболизации сосудов (покрывает только неподвижные части конструкции стента). Толщина балки стента 80 µm. Обязательное наличие системы доставки с трехлепестковым низкокомплаентным баллоном  и номинальным давлением не ниже 9 АТМ для всех диаметров и длин. Материал баллона нейлон 12, маркеры платина-иридиевые. Покрытие дистальной части системы доставки– гидрофильное. Усиленный сердечником из нержавеющей стали шафт для избежания излома в месте выхода проводника и лучшей передачи усилия. Специально разработанный для стента кончик системы доставки закругленной формы и повышенной износоустойчивости для прохождения кальцинированных поражений без заламывания. Кончик системы доставки красного цвета для лучшей визуализации во время введения проводника. Диаметр дистальной части - не более 2,7 Fr., проксимальной 1,9 Fr. Минимальная рабочая длина системы доставки 144 см. Входной профиль системы доставки не более 0,017” (0,43 мм). Возможность использования системы стента при стентировании через лучевую артерию с проводниковым катетером диаметром 5 Fr (1,42 мм/0,056”).</t>
  </si>
  <si>
    <t>Стент из плетеной нитиноловой проволоки. Технология плетения из 48 нитей, формирующих плотную сетку вдоль шейки аневризмы, скользящие ячейки обеспечивающие высокую сосудистую конформабильность. Наличие высокой визуализации во время и после раскрытия стента за счет 8 рентгеноконтрастных платиновых проволочных и 4 рентгеноконтрастных точечных маркеров. Сверхгибкий дистальный рентгеноконтрастный кончик 9 мм. Возможность репозиционирования стента при раскрытии до 90%. наличие конусообразной версии для сосудов, которые имеют разницу между их проксимальными и дистальными диаметрами. Номинальные диаметры стента - 2.5, 3.0, 3.5, 4.0, 4.5, 5.0, 5.5 мм; длины 15, 20, 25, 30, 35, 40 мм в зависимости от диаметра стента. Размеры конусообразных стентов при полном раскрытии: 4,5/3,5*15 мм; 5,0/3,5*20 мм; 5,0/4,0 * 14 мм.</t>
  </si>
  <si>
    <t>Стент для сонной артерии непокрытый металлический</t>
  </si>
  <si>
    <t>Армированные микрокатетеры 0.017 с простым просветом потока, с постепенно возрастающей гибкостью и жесткой проксимальной частью, обеспечивающий оптимальный контроль и облегчающий маневрирование в кровеносной системе. Использование с проводником для облегчения их продвижения в сосудистой сети. Микрокатетеры с одним или несколькими рентгеноконтрастными дистальными маркерами для обеспечения рентгеноскопического контроля. Микрокатетеры с гидрофильным покрытием. Cовместимы с ДМСО (диметилсульфоксид). Обеспечивается 4 переходными зонами гибкости и гидрофильным покрытием, улучшение за счет поддержки катушки и 8 плоских нитиноловых проводов и 2 золотых маркера на 3-х см дистальном конце. Армированные микрокатетеры для использования в интервенционных радиологических процедурах в сердечно-сосудистой и нейроваскулярной системе для: введения диагностических или лечебных препаратов; установки совместимых проталкиваемых или отделяемых спиралей; установки совместимых внутричерепных самораскрывающихся стентов; установки совместимых устройств для тромбоэмболэктомии.</t>
  </si>
  <si>
    <t>Потоконаправляющий стент для реконструкции церебральных сосудов, для стентирования шейки аневризмы в сосуде. Стент из плетеной нитиноловой проволоки. Технология плетения из 48 нитей, которые формирующих плотную сетку вдоль шейки аневризмы, скользящие ячейки обеспечивающие высокую сосудистую комформабильность. Наличие высокой визуализации во время и после раскрытия стента за счет 10 рентгеноконтрастных платиновых проволочных и 6 рентгеноконтрастных точечных маркеров. Сверхгибкий дистальный рентгеноконтрастный кончик 9 мм. Возможность репозиционирования стента при раскрытии до 90%. наличие конусообразной версии для сосудов, которые имеют разницу между их проксимальными и дистальными диаметрами. Номинальные диаметры стента - 2.25, 2.75, 3.25 мм; длины 10.5 до 3.25 мм в зависимости от диаметра стента. Совместим с микрокатетерми 0,017.</t>
  </si>
  <si>
    <t>Жидкое эмболизирующее устройство для эмболизизации церебральных АВМ</t>
  </si>
  <si>
    <t>Катетер диагностический для проведения коронарографии. Различные варианты дизайна кончика: Judkins Left, Judkins left с коротким кончиком, Judkins right, Judkins right с коротким кончиком, Judkins right модифицированный, Amplatz left, Amplatz right, левый коронарный bypass, правый коронарный bypass, Progressive right, Internal mammary, cardial pigtail, педиатрический Pigtail, педиатрический Judkins right и left, многоцелевой, Sones. Катетер диагностический для катетеризации правой и левой коронарной артерии через лучевой доступ-трансрадиальный.  Различные конфигурации кончика катетеров ult 1,2,3, 4, 4.5 Длина катетеров 40, 50, 60, 65, 70, 80, 90, 100, 110,125 см. Размер катетеров 3 (для педиатрических FEP), 4, 5 и 6F, Внутренний диаметр для катетеров 0.027" (0.69мм) для катетеров 3F,для катетеров 4F не менее  0.042" (1.07мм), не менее 0.046" (1.17мм) и не менее  0.052" (1.32мм) для катетеров 5F, 0.054" (1.37мм) и 0.059" (1.49мм) для катетеров 6F. Различная длина кончика катетеров.  Рекомендованный проводник от 0.021" до 0.038" (в зависимости от размера катетера) . Наличие катетеров с увеличенным просветом. Наличие катетеров с конфигруцией кончика типа bumper tip (упругий кончик). Наличие 1 или 2 боковых отверстий для проведения вентрикулографии. Двойная стальная оплетка стенок катетеров, наличие катетеров без оплетки. Материал катетера нейлон пебакс. Материал втулки катетера поликарбонат. Конфигурация втулки: крылья. Максимальное давление не меньше 1200psi (81, 6 bar). Упакован в стерильную упаковку/</t>
  </si>
  <si>
    <t xml:space="preserve">Стерильное нерассасывающееся трубчатое изделие для имплантации в сонную артерию шеи для поддержания проходимости артерии и увеличения диаметра просвета у пациентов с атеросклерозом сонных артерий. Должно быть изготовлено из металла [например, никель-титанового сплава (Нитинола)] и обычно представляет собой трубчатую сетчатую структуру; вводится к месту имплантирования с помощью специального инструмента, после чего самостоятельно расширяется при отпускании. Должны быть доступны изделия различной длины и диаметра, которые могут использоваться вместе с устройством для защиты от эмболии. Прилагаются одноразовые изедлия, необходимые для имплантации. Матричный нитиноловый саморасширяющийся стент на системе доставки быстрой смены под 0.014" проводник. Рабочая длина 136 см. Дизайн стента в виде зигзагообразных колец соединенных вершинами, образующих 18 "закрытых" ячеек ромбовидной формы. Площадь ячеек уменьшается к середине стента, края стента воронкообразно расширяются на концах. Толщина стенки 0.0075", ширина стенки  0.0035", соотношение металл/артерия  10.09%, укорочение  0.94% плюс минус 0,56%. Материал шафта доставляющей системы: тефлон. Гидрофильное покрытие на основе полиэтиленоксида. Максимальный профиль шафта доставляющей системы  5.8F, совместима с интродьюсером 6F (гайд-катетером 8F).  Эргономичная рукоятка с предохранителем и механизмом прецизионного раскрытия стента. 2 вида стента: цилиндрический - диаметром 7, 8, 9, 10мм, длиной 20, 30мм; конусный  - диаметром 8-6, 9-7 и 10-8мм, длиной  30, 40мм.
</t>
  </si>
  <si>
    <t xml:space="preserve">Периферический гайд-интродьюсер  для выполнения функций проводникового катетера и интродьюсера. Разработан для введения интервенционных и диагностических устройств в сосудистую систему человека, включая, но не ограничиваясь нижними конечностями, почечными артериями и сонными артериями. Cross Cut гемостатический клапан для всех размеров. Tuohy-Borst клапан только на 90 см. Доступные размеры: 5Fr, 6Fr,  7Fr, 8Fr. Длина катетера: 45 см., 65 см., 90 см. Наружный диаметр: 0.098” (2.49 мм.), 0.109” (2.77 мм.), 0.111” (2.82 мм.), 0.122” (3.10 мм.), 0.136” (3.45 мм). Внутренний диаметр: 0.076” (1.92 мм.), 0.087” (2.21 мм.), 0.101" (2.57 мм.), 0.115" (2.92 мм). Наружный слой: нейлон. Внутренний слой PTFE (тефлон). Катетер усиленный стальной оплеткой по всей длине, наличие золотого рентгенконтрасного маркера перед кончиком, наружное покрытие нейлон, обязательное наличие  гидрофильного покрытия. Кончик атравматичный. Нержавеющая сталь катетера. Гидрофильное покрытие дистальной части катетера для улучшения проходимости.
Шафт катетера усиленный оплеткой по всей длине. Безопасный гемостаз обеспечивающийся уникальным клапаном. Мягкий атравматический кончик. </t>
  </si>
  <si>
    <t>Проводниковые катетеры. Назначение для проведения интервенционных инструментариев. Форма и длина: с возможностью выбора специальных форм для доступа через лучевую и феморальную артерии длиной 100 см, и 125 см для катетеров с формой Multipurpose.  Наличие двойной металлической высокопрочной, плоской оплетки в теле катетера, материал катетера- полиамид. Наличие наружного диаметра 5, 6, 7, 8 Fr. Наличие увеличенного внутреннего просвета 5Fr-0,058”; 6Fr-0,071”, 7Fr-0,082”; 8Fr-0,091”. Максимальное давление 725 psi. Наличие катетеров с боковыми отверстиями для катетеров диаметром 6, 7, 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мягкого кончика длиной 2 мм. Наличие совместимости с катетером для проведения техники Mother&amp;Child и техники «целующихся» баллонов.</t>
  </si>
  <si>
    <t>Индивидуальный процедурный комплект для нейрохирургических операций на голове состоящий из:
1 шт -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Table Cover 150x250см.
2 шт - Защитное покрытие 15x250см. Покрытие защитное для эндоскопической камеры одноразовое, размером 15 см на 236 см. Покрытие сделано из полипропилена  40 микрон медицинского класса, прозрачный, антистатический. Само покрытие находится в свернутом состоянии в жестком, пластиковом кольце, белого цвета, которое держит форму "рукава".  На краю покрытия имеется одна клейкая полоска  20 см.
2 шт - Защитное покрытие 120х120см. Покрытие защитное изготовлено из полиэтиленовой плёнки медицинского класса толщиной 50 микрон. Ширина покрытия составляет 120 ± 2 см, длина 120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2 шт - Защитное покрытие:  для снимков R65. Покрытие для снимков R-65 см из полиэтилена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35-39см в длину. В стянутом состоянии - 118±2см в длину. Чехол имеет резиновую ленту, чтобы обеспечить помощь в прикреплении и расположении покрытия.
4 шт - Простыня одноразовая 100х100см с клейким краем 5см. Простыня размером в длину 100 см ± 5 см и в ширину 100 см ± 5 см, сделана из нетканого материала Biflex плотность 59 грамм на м2. Двухслойный нетканый материал Biflex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Простыня одноразовая 200х397 см. Простыня одноразовая для краниотомии (нейрохирургическая операция расположенная на черепной области) Простыня сделана из двух видов нетканого материала: основное покрытие из трехслойного нетканого материала SMS плотность не менее 45 грамм на м2 и область операционного поля гидрофильного двухслойного нетканого материала Sontara плотностью не менее 64 грамм на м2.  Трехслойный нетканый материал SMS (спанбонд - мелтблаун - спанбонд) производятся из бесконечных полипропиленовых нитей, скрепленных термическим способом. SMS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Sontara (целлюлоза, полиэтилен) гидрофильным свойством, антибактериальностью третьего уровня и устойчив к разрывам и растяжениям. Область хирургических манипуляций имеет клейкую пленку. Простыня защищает пациента от потока жидкости с интегрированными карман, прикрепленный в области операционного поля. Карман сделан из медицинского полиэтилена плотностью 100 микрон. Также с двух сторон по краям простыни имеются карманы для сбора жидкости. Покрытие в длину 397 см ± 4 см, в ширину 200 см ± 3 см. Карман, который на операционном поле в длину 76 см, в ширину 84 см. Клейкая пленка в области хирургической манипуляции в длину 10 см, в ширину 32 см.
2 шт - Защитное покрытие: для Майо, 80х140см.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 шт - Чехол для диатермии 35x45cm. Чехол для диатермии с клейким краем одноразовый размером 45 ± 1 см на 35 ± 1 см. Чехол сделан из гидрофобного нетканого материала SMS, имеет два кармана. Размерам одного кармана 30 см на 25 см и второго кармана 15 см на 25 см. Клейкий край расположен по длине покрытие 45 ± 1 см шириной 5 см.
2 шт - Почкообразный лоток 700 мл. Лоток голубой из полипропилена медицинского класса, емкость 700 мл почкообразной формы, общая ширина 116 ± 1.5 мм, длина 242 ± 1.5 мм и высота 50 ± 1.5 мм. Лоток градуирован и имеет внутреннюю шкалу в 700 мл.
1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4 шт -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2 шт - Шприц 20 мл Луер. Шприц Луер объемом 20 мл одноразовый, сделан из полипропилена медицинского класса. Шприц состоит из цилиндра, плунжера, поршня, втулки иглы. Достаточно прозрачный цилиндр позволяет легко измерить объем, содержащийся в шприце и обнаружить пузырьки воздуха. Шприц имеет градуированную шкалу на цилиндре до 20 мл, шкала легко читается.
1 шт - Скальпель №11.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 Скальпель №23.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№23
1 шт – Маркер. Операционный маркер для кожи предназначен для четких линий на коже пациента. Корпус маркера синего цвета, чернила нетоксичное, гибкая линейка 15 см позволяет измерять изгибы тела, линейка размечена в сантиметрах.
1 шт - Катетер дренажный 50мл. Система закрытого раневого дренажа сильфонного типа (Мини-вак) представляет собой низковакуумный раневой дренажный комплект для операционной раны. Особенности Полупрозрачность позволяет наблюдать за содержимым. Возможна повторная эвакуация для максимального сбора секрета. Комплект включает резервуар 50 мл, изогнутую иглу длиной 8 Fr и соединительную линию длиной 500 мм. Гибкая сильфонная камера легко нажимается одним человеком одной рукой для активации всасывания сильфонного узла. Соединительная рентгеноконтрастная линия устойчива к перегибам и имеет дополнительную прочность, чтобы выдерживать всасывание.
100 шт - Набор салфеток: нерентгенконтрастные 10х10 см. Салфетки нерентгеноконтрастные 10x10см, сделаны из марли 12 слоев.
10 шт -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1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5 шт - Перчатки: неопудренные №7.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2 шт - Перчатки: неопудренные №7.5.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3 шт - Перчатки: неопудренные №8. Перчатки из натурального каучукового латекса. Перчатки изготовлены из эргономичной формы, которая помогает снизить утомляемость рук во время работы. Отсутствие пудры исключает риск аллергии на латекс. Конструкция с прямыми пальцами и возможность надевания во влажном состоянии позволяют легко надевать их как сухими, так и влажными руками. Гладкая поверхность также обеспечивает более естественную тактильную чувствительность.
2 шт - Халат усиленный 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Халат имеет на спинке фиксатор Velcro,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1 шт - Халат усиленный XL. Халат усиленный хирургический из нетканого материала одноразовый. Халат состоит из двух слоев – основной слой SMMS и усиленный слой Cobes. Суммарная плотность усиленного халата 85 грамм на м2. Четырехслойный нетканый материал SMMS плотность 45 грамм на м2 плюс нетканый материал Cobes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Velcro,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4 шт - Полотенце одноразовое.  Полотенце размером в длину 61 см, в ширину 41 см, сделано из 100% хлопка.
2 шт - Пластырь 9X35 см.
Метод стерилизации: этиленоксидом.</t>
  </si>
  <si>
    <t>Индивидуальный процедурный комплект с принадлежностями ангио для коронаронарных и периферических интервенционных процедур</t>
  </si>
  <si>
    <t>Индивидуальный процедурный комплект с принадлежностями ангио для коронаронарных и периферических интервенционных процедур должен состоять из:
1 шт.- Защитное покрытие на стол 137x180 cm.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137x180см.
1 шт. – Простыня одноразовая 280х330 см. Простыня ангиографическая одноразовая, размером 330 см на 280 см. Простынь с двумя отверстиями радиального доступа и с двумя отверстиями феморального доступа. Простынь изготовлено из двух видов нетканого материала: гидрофильного нетканый материал Sontara Spunlace и рифленый полиэтилен медицинского класса. Общая ширина простыни 280 см ± 5 см, длина 330 см ± 5 см. Центральная часть простыни изготовлена из гидрофильного нетканого материала Sontara Spunlace. Простынь имеет усиленную часть, расположен ниже на 27 см верхней части простыни, имеет размер в длину 150 см и в ширину 140 см, так же на ней расположены отверстия с доступами к радиальным и феморальным артериям. Все четыре отверстия с прозрачными клеящимися полосками из медицинского клея. Размер отверстии радиального доступа 15 см на 19 см с овальной формой отверстием диаметром 6,2 см. Размер отверстия феморального доступа 15х19 см с овальными отверстиями размером 10х7 см. Простынь с двух сторон имеет края из рифленого полиэтилена медицинского класса, размером в длину 330 см ± 5 см и в ширину 70 см ± 5 см. Полиэтиленовые края соединены процедурой термического склеивания и сварки, чтобы защитить структуру простыни и обеспечить стабильную прочность.
1 шт.- Защитное покрытие 100х100см.  Покрытие защитное изготовлено из полиэтиленовой плёнки медицинского класса толщиной 50 микрон. Ширина покрытия составляет 100 ± 2 см, длина 100 ± 2 см. Покрытие обладает 2 положениями собранном и растянутым виде. Диаметр отверстия в собранном виде составляет 38 ± 3 см в ширину. Чехол имеет резиновую ленту, чтобы обеспечить помощь в прикреплении и расположении покрытия.
1 шт.- Защитное покрытие: для снимков R35. Покрытие защитное для снимков R35 из полиэтиленовой пленки медицинского класса толщиной 50 микрон. Покрытие может быть в двух положениях в собранном и растянутом виде. В собранном положении длина внутреннего отверстия составляет 24-28см. В натянутом положении длина 88 ± 2 см. Чехол имеет резиновую ленту, чтобы обеспечить помощь в прикреплении и расположении покрытия.
1 шт- Защитное покрытие: на стол 150х250 см. Покрытие защитное на стол,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4 шт-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30 шт - Набор салфеток: нерентгенконтрастные 10х10 см. Салфетки нерентгеноконтрастные 10x10см, сделаны из марли 12 слоев. 
1 шт. – Чаша: для хранения проводника 2500мл.  Чаша для хранения проводника 2500 мл общий диаметр 243 ± 1.5 мм, высота 81 ± 1.5 мм. Градуированный внутренний профиль при удержании проводника внутри чаши. Общая емкость жидкости 2500 мл, гладкая текстура. Чаша изготовлена из полипропилена медицинского класса. Бионагрузка продукта составляет 100. Чаша содержит внутренний проводниковый зажимный держатель. Чаша синего цвета.
1 шт. – Чаша 250 мл. Чаша синяя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 Высота верхней границы составляет 5± 1.5 мм.
1 шт. – Чаша 250 мл. Чаша прозрачная 250 мл из полипропилена медицинского класса, не содержит диэтилгексилфталат, не содержит латекс, не содержит поливинилхлорид. Общий диаметр 100 ± 1.5 мм, общая высота 75 ± 1.5 мм.</t>
  </si>
  <si>
    <t>Стерильное оптическое изделие для имплантации в заднюю камеру глаза, состоящее из протеза радужной оболочки глаза и интраокулярной линзы. Изготавливлено из полиметилметакрилата. Задняя оптическая часть ИОЛ должна быть покрыта активным кислородом. Характеристики: Складная заднекамерная интраокулярная линза (ИОЛ), предварительно заправленная в одноразовый инжектор, который автоматически складывает линзу по мере ее имплантации в глаз. Линза изготовлена из мягкого гидрофобного акрилового полимера с высоким показателем преломления с ультрафиолетовым фильтром. Система доставки ИОЛ с предварительной загрузкой: инъекция методом нажима и/или винта. Инжектор должен иметь возможность подачи ИОЛ двумя способами – винтовой и поршневой.  По заявке заказчика возможность поставки линз с УФ-фильтром или линз с УФ и синим фильтром.
Характеристики с УФ-фильтром. ОПТИЧЕСКАЯ ЧАСТЬ: Конфигурация: Двояковыпуклая асферическая; Материал: 100%-ный мягкий акриловый полимер (с УФ-фильтром); Цвет: Прозрачный; Отсечение УФ при Т=10%: 397 нм (+20,00 дптр); Показатель преломления: 1,522 (23°C); Диоптрийный ряд: от +6,00 до +30,00 дптр, с шагом 0,50 дптр. ГАПТИЧЕСКАЯ ЧАСТЬ: Конфигурация: Модифицированная С-образная петля; Материал: 100%-ный мягкий акриловый полимер (с УФ-фильтром); 
Цвет: Прозрачный. 
Характеристики с УФ-фильтром и Синим фильром. ОПТИЧЕСКАЯ ЧАСТЬ: Конфигурация: Двояковыпуклая асферическая; Материал: 100%-ный мягкий акриловый полимер (с УФ-фильтром и Синим фильром); Цвет: Желтый; Отсечение УФ при Т=10%: 384 нм (+20,00 дптр); Показатель преломления: 1,520 (23°C); Диоптрийный ряд: от +6,00 до +30,00 дптр, с шагом 0,50 дптр. ГАПТИЧЕСКАЯ ЧАСТЬ: Конфигурация: Модифицированная С-образная петля; Материал: 100%-ный мягкий акриловый полимер (с УФ-фильтром и Синим фильром); Цвет: Желтый.</t>
  </si>
  <si>
    <t>Имплантируемый кардиовертер-дефибриллятор МРТ-совместимый трехкамерный с принадлежностями</t>
  </si>
  <si>
    <t>МРТ-совместимый трёхкамерный имплантируемый кардиовертер-дефибриллятор, с поддержкой функции предсердного сенсинга (варианты исполнения СRT-D QP либо CRT-DX QP на выбор).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контроля захвата с оценкой эффективности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Алгоритм автоматизированного поиска рекомендуемого значения АВ-задержки на основе измерения длительности P-волны.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Количество доступных для выбора векторов стимуляции ЛЖ: не менее 20.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(ВЭГМ) в память ИКД: не менее 3-х эпизодов по 56 мин. Беспроводная телеметрия, основанная на энергосберегающем алгоритме передачи данных. МРТ-совместимость без зон ограничения сканирования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DF4. Стандарт разъема левожелудочкового электрода: IS4.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8,09 лет с учётом: разрядов максимальной энергии (40 Дж) два раза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10 мм. Масса не более 82 г. Объем не более 35 см3.
Стандартная комплектация состоит из нижеследующих аксессуаров (на выбор):
1. МРТ-совместимый трехкамерный кардиовертер-дефибриллятор с поддержкой функции предсердного сенсинга – 1 шт. 
2. МРТ-совместимый дефибриллирующий электрод в двух вариантах исполнения - пентаполярный дефибриллирующий электрод с наличием 2-х диполей в проекции правого предсердия (технология DX) либо стандартный дефибриллирующий квадриполярный электрод (QP); улучшенной конструкции, уменьшающий нагрузку на электрод в области коннектора и трикуспидального клапана, активной фиксации, диаметром не более 7,8 Френч - 1 шт. (варианты электрода выбираются врачом при размещении заявки);
3. МРТ-совместимый левожелудочковый квадриполярный электрод (для коронарного синуса). С различными вариантами длин электрода, изгибов дистальной части и расстояния между полюсами. Внешний диаметр не более 1,6 мм (4,8 Френч). Стероид - дексаметазона ацетат (содержится в резервуаре для постепенного высвобождения). Содержания дексаметазона ацетата не более 0,5мг - 1 шт.;
4. Направляющий интродьюсер системы доставки для постановки левожелудочкового электрода через коронарный синус - 1 шт.; 
5. Аксессуары для системы доставки левожелудочкового электрода – 1 шт.;
6. Интродьюсеры – 2 шт. / 3 шт. (по выбору врача)
При выборе варианта комплектации без предсердного сенсинга (вариант СRT-D QP), поставщик дополнительно должен предоставить эндокардиальный предсердный МРТ-совместимый электрод, активной фиксации, диаметром не более 6 Френч – 1 шт.</t>
  </si>
  <si>
    <t>МРТ-совместимый двухкамерный электрокардиостимулятор</t>
  </si>
  <si>
    <t>МРТ-совместимый однокамерный электрокардиостимулятор</t>
  </si>
  <si>
    <t>Имплантируемый МРТ-совместимый мультипрограммируемый однокамерный частотно-адаптирующий электрокардиостимулятор SSIR с функцией активного контроля захвата. Режимы cтимуляции: ВЫКЛ; VVIR; AAIR; A00; VVI; AAI; A00R; VVT; AAT; V00; V00R.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функции активного контроля захвата.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Функция частотного гистерезиса: наличие минимум трёх вариантов гистерезиса - динамический гистерезис; повторный гистерезис; поисковый гистерезис. Наличие программируемого ночного ритма стимуляции. МРТ-совместимость без зон ограничения сканирования при условии использования в комбинации с МРТ-совместимыми электродами, а также соблюдении требуемых производителем условий проведения исследования.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Расчётный срок службы: 16 лет 10 месяцев при 50% стимуляции с базовой частотой не менее 60 имп/мин; амплитудой стимулов не менее 2,5 В; длительностью импульса не менее 0,4 мс; импедансом электрода не более 500 Ом. Масса не более 20,8 г. Толщина не более 6,5 мм. Объём не более 10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более 6 Френч. Комплектация состоит из: 1. Электрокардиостимулятор МРТ-совместимый, однокамерный – 1 шт. 2. Эндокардиальный МРТ-совместимый электрод активной фиксации, диаметром не более 6 Френч – 1 шт. 3. Интродьюсер - 1 шт</t>
  </si>
  <si>
    <t>Имплантируемый МРТ-совместимый мультипрограммируемый двухкамерный частотно-адаптирующий электрокардиостимулятор с функцией активного контроля захвата по обоим каналам в комплекте с принадлежностями. Режимы cтимуляции: ВЫКЛ.; DDD(R); VVI(R); AAI(R); DDI(R); A00(R); VDD(R); VVT; AAT; VDI(R); V00(R); DVI(R); D00(R); DDT. Значение базовой частоты (по обоим каналам) в диапазоне, но не уже чем от 30 до 200 имп/мин. Значение амплитуды стимуляционного импульса (по обоим каналам) в диапазоне, но не уже чем от 0,2 до 7,5 В. Значение длительности импульса (по обоим каналам) в диапазоне, но не уже чем от 0,1 до 1,5 мс. Наличие функции активного контроля захвата (КЗ) (по обоим каналам).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обоих каналах на постоянной основе. Максимальная частота отслеживания по желудочковому каналу: 200 уд/мин. Сенсор частотной адаптации: акселерометр. Функция частотного гистерезиса: наличие минимум трёх вариантов гистерезиса - динамический гистерезис; повторный гистерезис; поисковый гистерезис. Значение предсердно-желудочковой задержки в диапазоне, но не уже чем от 20 до 350 мс. Возможность отдельного программирования для шести частотных диапазонов и раздельного программирования для спонтанных и стимуляционных событий. Автоматический алгоритм минимизации желудочковой стимуляции за счет интеллектуального увеличения AВ-задержки, наличие повторного, поискового AВ-гистерезиса и отрицательного для обеспечения постоянной желудочковой стимуляции. Наличие программируемого ночного ритма стимуляции. Функция автоматического контроля электродов: наличие подпорогового измерения импеданса электродов не реже, чем через каждые 30 с независимо от фазы собственного проведения или стимуляции. Функция автоматической проверки электродов: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МРТ-совместимость без зон ограничения сканирования (Full Body Scan) при условии использования в комбинации с МРТ-совместимыми электродами, а также соблюдении требуемых производителем условий проведения исследования. Возможность проведения процедуры неинвазивного ЭФИ. Возможность автоматической записи внутрисердечных электрограмм (ВЭГМ) в память ЭКС: не менее 4-х эпизодов длительностью до 10 с каждый. Проведение автоматических тестов определения чувствительности, порогов стимуляции и сопротивления по обоим каналам при контрольном осмотре пациента: наличие. Расчётный срок службы: более 12 лет при 50% стимуляции в режиме DDD(R) с базовой частотой не менее 60 имп/мин; амплитудой предсердного и желудочкового стимулов не менее 2,5 В; длительностью импульса по обоим каналам не менее 0,4 мс; импедансом обоих электродов не более 500 Ом. Масса: не более 23,2 г. Толщина: не более 6,5 мм. Объём: не более 11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более 6 Френч. Комплектация состоит из: 1. Электрокардиостимулятор МРТ-совместимый, двухкамерный – 1 шт. 2. Эндокардиальные МРТ-совместимые электроды, активной фиксации, диаметром не более 6 Френч – 2 шт. 3. Интродьюсер - 2 шт.</t>
  </si>
  <si>
    <t>МРТ-совместимый двухкамерный имплантируемый кардиовертер-дефибриллятор</t>
  </si>
  <si>
    <t>МРТ-совместимый двухкамерный имплантируемый кардиовертер-дефибриллятор.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 DDI(R); VDD(R); VDI(R); AAI(R); VVI(R); VOO; DOO.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функции автоматического контроля захвата с оценкой эффективности выполняемой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AВ-задержка, отдельно программируемая для различных частотных диапазонов и раздельно программируется для спонтанных и стимуляционных событий. Наличие AВ-гистерезиса: положительный, повторный, сканирующий и отрицательный (для обеспечения постоянной желудочковой стимуляции). Программирование ночного ритма стимуляции. Минимизация желудочковой стимуляции за счет автоматической динамической корректировки АВ-задержки. Алгоритм автоматизированного поиска рекомендуемого значения АВ-задержки на основе измерения длительности P-волны. Беспроводная телеметрия, основанная на энергосберегающем алгоритме передачи данных. Возможность автоматической записи внутрисердечных электрограмм (ВЭГМ) в память ИКД: не менее 3-х эпизодов по 56 мин. МРТ-совместимость без зон ограничения сканирования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DF4.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12,52 лет с учётом: шоки максимальной энергии (40 Дж) 2 раза в год; 15% стимуляции ПЖ, 50% стимуляции ПП с частотой не менее 60 имп/мин; амплитуде не менее 2,5 В; длительности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10 мм. Масса не более 77 г. Объем не более 32 см3.
Комплектация состоит из:
1. МРТ-совместимый двухкамерный кардиовертер-дефибриллятор – 1 шт.
2. МРТ-совместимый шоковый электрод улучшенной конструкции, уменьшающий нагрузку на электрод в области коннектора и трикуспидального клапана, активной фиксации, стероидный, длиной не менее 65 см, диаметр не более 7.8 Френч - 1 шт.;
3. МРТ-совместимый предсердный электрод активной фиксации, стероидный, длиной 53 см, диаметром не более 5,9 Френч - 1 шт.;
4. Интродьюсер - 2 шт.</t>
  </si>
  <si>
    <t>Баллонный оклюзионный катетер</t>
  </si>
  <si>
    <t xml:space="preserve">Баллоны - катетер с микрошариком для перекрытия кровотока и доставки веществ для эмболизации. Его небольшой профиль и мягкий баллон должны быть предназначены для перемещения к дистальным целевым сосудам для эмболизации. Двухпросветная баллонная технология обеспечивающая мгновенную остановку кровотока для контролируемой инъекции жидкой эмболии. Вал баллона: наружный диаметр проксимальной части – 0,015 in, дистальной части – 0,010 in. Размеры: номинальный диаметр баллона - 2,2 мм; диапазон диаметра баллона 1,7-2,7 мм; длина 9 мм; рабочая длина 165 см. </t>
  </si>
  <si>
    <t>Катетер баллонный для постдилятации. Назначение: низкопрофильный усовершенствованный семи-комплайант баллон, обладающий исключительной проходимостью и значительно облегчающий процедуру дилятации и общую стабильность процедуры ЧТКА для проведения дилятации коронарных артерий; Типоразмеры: диаметр (мм) 1,25; 1,5; 2,0; 2,25; 2,5; 2,75; 3,0; 3,25; 3,5 мм длина (мм) 9, 15, 20 мм; Профиль кончика: не более 0,43 мм (0,016""); Возможность использования проводникового катетера с внутренним диаметром 0,36 мм (0,014”); Наличие гидрофильного покрытия дистального шафта; Диаметр проксимального шафта не более - 1,9 Fr (0,64 мм), дистального не более - 2,4 Fr (0,08 мм); Наличие рабочей длины катетера 145 см; Наличие платиново-иридиевых рентгеноконтрастных меток; Расположение маркеров: 1,25 мм и 1,50 мм; Наличие номинального давления не менее 6 АТМ, давления разрыва не менее 18 АТМ. Дизайн баллонного катетера - система быстрой доставки.</t>
  </si>
  <si>
    <t>Материал стента: кобальт-хромовый сплав,  с двумя типами покрытия. 1) Пассивное покрытие: аморфный карбид кремния, 2) активное покрытие: биодеградируемый полимер полилактид  включающий антипролиферативный препарат сиролимус. Доза лекарственного вещества не более 1.4 мкг/мм2. Лекарственное вещество выделяется в течении 12-14 недель. Толщина каркаса для стентов не более Ø 2,25 -3,00 мм - 60 мкм (0,0024”) и для Ø 3,5-4,0 мм - 80мкм (0,0031”). Кроссинг профиль стента не более 0.039” (0.994 мм) для Ø3мм.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Предукорочение стента номинальным диаметром 2.25-3.0мм: 0% и диаметром 3.5-4.0 мм: -0.7%.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не более 0.014” (0.3556 мм). Диаметр проводникового катетера не более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не более 2,0 F. Диаметр дистального тубуса (шафта) стента номинальным диаметром не более 2.25 – 3.5 мм - 2,6 F. Диаметр дистального тубуса (шафта) стента номинальным диаметром  4,0 мм не более 2,8 F. Номинальное давление не менее  8 атм. Расчетное давление разрыва баллона не менее 16 атм. для всех размеров. Диаметр стента 2,25 мм при давлении 8 атм.: 2.25 мм. Диаметр стента 2,25 мм при давлении 16 атм.: 2,50 мм. Наличие системы усиленной передачи воздействия шафта. Маркеры тубуса (шафта) на расстоянии 92 см и 102 см от наконечника.</t>
  </si>
  <si>
    <t>Усиленный катетер, состоящий из 7 сегментов. Атравматично отполированная дистальная часть катетера. 2 платиновых маркера, позволяющих производить отсоединение спиралей в нужной части.  Внешний диаметр 2,4F, внутренний 1,7F, внутренний диаметр 0,017”; диаметр 2,5/2,0F - внутренний диаметр 0,021”; диаметр 3,1/2,6 F - внутренний диаметр 0,027”; Общая длина 150 см. Наличие в двух видах: «обычный» и «экстра поддержка».</t>
  </si>
  <si>
    <t>Баллоны: - податливые - экстраподатливые – для бифуркации сосудов. Вал баллона: наружный диаметр проксимальной части – 2,8F, дистальной части – 2,1F. Вал с двумя просветами (коаксиальная система) – один для раздувания и сдувания баллона, второй совместим с DMSO, клеем и спиралями. Баллон с изменяемой формой. Доступные размеры:4мм/10мм; 4мм/15мм; 4 мм/20мм; 4 мм/11мм, дистальный кончик – 5 мм.</t>
  </si>
  <si>
    <t>Плетеный стент изготовленный: дистальная часть из нитинола, проксимальная из стали.
• Кончик стента по 0,5 мм обеспечивающие лучшую фиксакцию стента.
• 4 дистальных и 4 проксимальных маркера, а также 2 тканные пряди титана для лучшей визуализации стента, при рентгенскопии видим каждая из 16 проволок заполненный стентом.
• Совместим с микрокатетерами диаметром 0,017”.
• Доступен в размерах: диаметр 2,5; 3.0; 3,5; 4.0; мм, длина 12, 13, 17, 18, 21, 22, 24, 27, 28, 31, 32, 34 мм.</t>
  </si>
  <si>
    <t>Стент из композитного материала (кобальтового и платино-иридиевого сплава). Коронарный стент состоящий из одной проволоки, согнутой в виде непрерывной синусоидной кривой, соседние ряды которой спаяны лазером. Система доставки состоящая из баллонорасширяемого интракоронарного стента, предварительно установленного на систему с рабочей длиной катетера 140 см. Система доставки должна быть совместима с проводниками с максимальным внешним диаметром 0,36 мм (0,014 дюйма) и с проводниковыми катетерами с минимальным внутренним диаметром 1,42 мм (5 French / 0,056 дюйма). Стент должен состоять из непокрытого металлического стента с грунтовочным слоем и покрытием, состоящим из смеси лекарственного препарата зотаролимус и полимерной системы. Размеры: длина стента (мм) 8, 12, 15, 18, 22, 26, 30, 34, 38; диаметр стента (мм) 2.00, 2.25, 2.50, 2.75, 3.00, 3.50, 4.00, 4.50, 5.00.</t>
  </si>
  <si>
    <t>Предназначен для криоаблации тканей сердца. Контроль движения катетера в двух направлениях.  Диаметр, Fr -11,8.  Длина, см -134.  Рабочая длина, см -99.  Диаметр кончика катетера, Fr -9.  Размер кончика, мм -5 (короткий), 12 (длинный). Диаметр раздутого баллона, мм-28. Совместимый с интродьюсером 12 Fr. Совместимый проводник, не более, дюйм-0,035. Температурный датчик- Термопара.  Должен быть совместим с криоконсолью SMARTFREEZE</t>
  </si>
  <si>
    <t>Предназначен для определения электрической активности устьев легочных вен при проведении криоаблации. Диаметр, Fr-3,3. Диаметр канала совместимого устройства, не менее, Fr-3,4. Специальный изгиб в форме петли для обеспечения позиционирования в устье вены. Диаметр петли, мм-20. Длина общая, см-166. Рабочая длина, см-149. Количество полюсов-8. Расстояние между электродами, мм-6. Размер электрода, мм-1. Должен быть совместим с  криоконсолью SMARTFREEZE</t>
  </si>
  <si>
    <t>Предназначен для внутрисосудистого доступа для баллонной криоаблации. Контроль движения интродьюсера. Внутренний диаметр, Fr-12,7. Внешний диаметр, Fr-15,9. Рентгеноконтрастный маркер в дистальном кончике интродьюсера. Расстояние от кончика до рентгеноконтрастного маркера, мм-2,5. Рабочая длина, см-68. Общая длина, см-82. Наличие дилатора. Рабочая длина дилатора, см-85. Совместимость проводниками диаметром от 0,81 до 0,89 мм. Должен быть совместим с криоконсолью SMARTFREEZE</t>
  </si>
  <si>
    <t>Предназначен для проведения инвазивного электрофизиологического исследования сердца.
Диаметр, не более, Fr-6. Количество полюсов-4. Материал электродов- Платина, иридий.  Кривизна и расстояние между электродами, мм- Josephson; 2 или Cournand; 2 или Josephson; 5 или Cournand; 5 или Damato; 5 или Josephson; 2,5,2 или Cournand; 2,5,2 или Damato; 2,5,2 или Josephson; 10 или Cournand; 10 или Damato; 10. Длина, не менее, см -115. Совместимость с кабелем 4 pin. Должен быть совместим с электрофизиологической системой для записи внутрисердечных сигналов LABSYSTEM™ PRO</t>
  </si>
  <si>
    <t>Предназначен для проведения инвазивного электрофизиологического исследования сердца. Контроль движения катетера в одном направлении. Диаметр, не более, Fr-6. Количество полюсов-10. Материал электродов- Платина.  Расстояние между электродами, мм- 2,5,2. Длина, не менее, см- 110. Кривизна катетера- большая.  Совместим с кабелем 10 pin. Должен быть совместим с электрофизиологической системой  для записи внутрисердечных сигналов LABSYSTEM™ PRO</t>
  </si>
  <si>
    <t>Катетер абляционный двунаправленный с температурным датчиком (4 полюсный, 2.5 мм межэлектродное расстояние, кривизна Std, Lrg (стандартная 25мм), дистальная секция 6.5см, длина катетера 110 см, размер катетера 7F, размер дистального кончика 4мм, 8F). Должен быть совместим с системой  кардиальной абляции Maestro 4000™</t>
  </si>
  <si>
    <t xml:space="preserve">Катетер абляционный двунаправленный орошаемый по открытому контуру (4 полюсный, 2.5 мм межэлектродное расстояние, кривизна  стандартная 25мм, длина катетера 110 см, размер катетера 7F, размер дистального кончика 4мм, 7F). Должен быть совместим с системой  кардиальной абляции Maestro 4000™ </t>
  </si>
  <si>
    <t>Самораскрывающийся нитиноловый стент для сонных артерий. Толщина страты 240 μm. Стент полностью рентгеноконтрастный и не требует наличия маркеров. Защитная система снаружи каркаса стента в виде сетчатого рукава из нити полиэтилентерефталата (PET), толщиной 20 мкм. Должен обеспечивать непрерывную противоэмболическую защиту за счет размер пор не более 165 мкм. Стент должен иметь нулевое укорочение. Стент должен иметь открытую ячейку и одинаковую радиальную устойчивость по всей длине. Наличие технологии поддержания оптимальной длины размещения независимо от диаметра сосуда. Системе доставки 6F c RX-портом на расстоянии 33 см. Совместимость с проводником 0.014", проксимальными или дистальными устройствами EPD. Диаметр от 6 до 10 мм, длина от 20 до 60 мм. Рабочая длина 135см.</t>
  </si>
  <si>
    <t>Устройство для защиты от дистальной эмболии. Представляет собой конический фильтр установленный на системе доставки. Материал фильтра – нитинол. Плетеная конструкция фильтра и круглый дистальный кончик исключающий риск травмы сосуда. Точный аксиальный контроль и устойчивость к перегибам обеспечивают проходимость в сложной извитой анатомии. Золотая петля позволяющая точно идентифицировать статус открытия и положения фильтра в сосуде. Рентгеноконтастные маркеры на дистальном и проксимальном концах фильтра. Маркер на дистальном конце катетера доставки. Маркер на дистальном конце катетера для извлечения фильтра. Диаметр ячеек фильтра обеспечивающий низкое эндоваскулярное давление и непрерывность кровотока. Устройство для извлечения одновременно должно закрывать фильтр со всех сторон, что минимизирует потерю эмболов, закрытие фильтра с возможностью производить под любым углом. Совместимость с любым проводником 0,014”. Совместимость c направляющим катетером с минимальным внутренним диаметром 0,066’’. Профиль дистальной части в сложенном состоянии 3,2 Fr /4,2 Fr. Размеры: Ø корзины фильтра 3,4,5,6,7,8 мм.  Рабочая длина доставки катетера – 190 см и 320 см.</t>
  </si>
  <si>
    <t xml:space="preserve">Саморасширяющийся интракраниальный стент с фибрино-герапиновым покрытием. Рентгенвизуализация контура стента по всей длине. Наличие трех дистальных и трех проксимальных маркеров, а также дополнительного срединного маркера, облегчающего позиционирование в шейке аневризмы. Возможность повторного закрытия и установки стента даже при 95% раскрытии. Защитное покрытие оксида титана/оксинитрида для уменьшения адгезии тромбоцитов и скорейшей эндотелизации сосудов. Диапазон диаметров стента от 2,5мм до 4,5мм. Доступная длина от 10мм до 25мм. Совместимость всех размеров стента с микрокатетером 0,0165-0,017”. Возможность использования в сосудах размером от 1,5мм до 4,5 мм. </t>
  </si>
  <si>
    <t xml:space="preserve">Нитиноловый поток-перенаправляющий стент с фибрино-герапиновым покрытием. Диаметр стента от 2,5 до 8,0 мм. Возможность использования в сосудах диаметром от 1,5 мм до 8,0 мм. Длина стента от 10 мм до 50 мм. Стент самораскрывающийся интракраниальный.  Устройство должно иметь высокий охват стенок сосуда и способность изменять гемодинамические силы и векторы в сегменте, несущем аневризму. Нитиноловая композитная проволока с платино-иридиевой сердцевиной обеспечивает 100% визуализацию по всей длине стента. Стенты совместимы с проводником 0,017", 0,027", 0,039". Возможность репозиционирования стента в случае его раскрытия до 90%. Возможность 3D моделирования размеров. </t>
  </si>
  <si>
    <t xml:space="preserve">Интракраниальный стент для лечения стенозов с фибрино-герапиновым покрытием. Диаметр стентов от 3,0 мм до 5,0 мм. Длина стента от 15 мм до 30 мм. Благодаря низкому профилю стент может быть доставлен через катетер 0,0165 дюйма, в результате для доставки стента не требуется замена микрокатетера, что минимизирует время процедуры и процедурные риски. Наличие трех дистальный и трех проксимальных маркеров, а также двух золотых маркеров на проводнике доставки, значительно облегчающего позиционирование. Возможность репозиционирования стента в случае его раскрытия до 90%. </t>
  </si>
  <si>
    <t>Гибридно-ячеистый плетеный стент из нитинола с закрытым дистальным кончиком для восстановления кровотока путем механического удаления тромба у пациентов, которые перенесли острый ишемический инсульт с окклюзией крупного сосуда. Представляет собой неотделяемый стент для реканализации сосудов с отдельными функциональными зонами для удерживания тромбов путем захвата во внутрь стента, для дальнейшего извлечения. Рентгено-контрастные маркеры из платины и вольфрама, по всей длине стента. Дистальный тип – закрытый, с нитиноловым сердечником конической формы, для предотвращения миграции тромба в дистальную часть сосуда. Длина толкателя – 180 см, с рентгенконтрастными маркерами типа «Zebra». Высокая, но при этом атравматичная радиальная сила. Прочность на растяжение – 0,083(минимум). Крутящий момент – 10 циклов без повреждения устройства. Размерный ряд: 4мм на 22,30мм (для сосудов диаметром 2-4мм); 4.5мм на 29,37мм (для сосудов диаметром 2-4.5мм); 5.5мм на 37мм (для сосудов диаметром 3.5-5.5мм); 6мм на 44мм (для сосудов диаметром 3.5-6мм). Совместимость с микрокатетерами 0.021 и 0.027.</t>
  </si>
  <si>
    <t xml:space="preserve">Стент из нитинола для механической тромбэктомии </t>
  </si>
  <si>
    <t xml:space="preserve">Катетеры баллонные для транслюминальной ангиопластики коронарных артерий. Диаметр (мм): 1,0; 1,25; 1,5 - 1 рентгеноконтрастная метка;2,0; 2,25; 2,5; 2,75; 3,0; 3,25; 3,5; 3,75; 4,0 - 2 рентгеноконтрастные метки. Длина 5; 10; 15; 20; 30; 40 мм. Материал баллона Нейлон 12. Гидрофильное покрытие баллонного катетера M-coat. Наличие красного гибкого кончика катетера для лучшей видимости. Конусный сердечник проводника из нержавеющей стали для оптимальной способности к проталкиванию, для максимального увеличения усилия передачи. Входной профиль баллона 0,41 мм для баллонных катетеров диаметром от 1.0 до 1.5 мм и 0,43 мм для баллонных катетеров диаметром от 2.0 до 4.0 мм. Рабочий профиль баллона 0,58 мм для баллонных катетеров диаметром 1,0 мм, 0,62 мм для баллонных катетеров диаметром 1,25 мм, и 0,73 мм для баллонных катетеров диаметром от 2.0 до 4.0 мм. Рабочая длина катетера 145 см. Номинальное давление 6 атм. Давление разрыва 14 атм., для баллонных катетеров диаметром 1,0-3,0мм, и 12 атм., для катеров диаметром 3,25-4,0 мм. Материал рентгеноконтрастной метки баллона: платина - иридий. Тонкие и короткие утопленные рентгеноконтрастные метки длиной 0,8 мм и толщиной 25 мкм. Наличие маркеров глубины на расстоянии 90см и 100см от см от дистального кончика катетера. Диаметр проксимального шафта - 1,9 Fr (0,64 мм), диаметр среднего шафта 2,5 Fr (0,84 мм), диаметр дистального шафта – 2,4 Fr (0,79 мм) – 2,7 Fr (0,89 мм) для баллонных катетеров диаметром от 1.0 до 1.5 мм и 2,6 Fr (0,87 мм) для баллонных катетеров диаметром от 2.0 до 4.0 мм. Совместим с проводниковым катетером 4Fr (0,050 дюйма / 1,27 мм). Совместим с проводником 0,014 дюйма (0,36 мм). Дизайн баллона – трехлепестковый для баллонных катетеров диаметром от 2.25 до 4.0мм, двухлепестковый для баллонных катетеров диаметром от 1.0 до 2.0 мм. </t>
  </si>
  <si>
    <t>Световодный инструмент, диаметр светопроводящей жилы, не более 600 мкм. Тип диаграммы выхода излучения: циркулярная, дистанционная. Материал и цвет наружной оболочки светопроводящей жилы: полимер типа нейлон (или аналог), белый.
Конфигурация дистального торца: атравматический, защищенный кварцевой колбой. Тип оптического разъема для подключения к аппарату SMA-905. Длина светопроводящей жилы инструмента не менее 2500 мм. Разметка на наружной оболочке световодного инструмента - интервальные метки шагом 10 мм. Цвет разметки - черный.</t>
  </si>
  <si>
    <t>Материал катетера: полиуретан с покрытием двумя слоями эластомера полиамида, наличие стальной оплетки двойного плетения на всем протяжении катетера, за исключением дистальных 2 см. Наличие наружного диаметра 4, 5 и 6 Fr. Наличие увеличенного внутреннего просвета 4Fr не менее 0,041”/1,05 мм, 5Fr не менее 0,047”/1,20 мм, 6Fr не менее 0,051”/1,30 мм. Совместимость с 0,038”/0,97 мм проводником. Максимальное давление не более 1000 psi /6,895 kpa. Наличие внутреннего политетрафторэтилен покрытия. Мягкий полипропиленовый кончик катетеров.  Наличие выбора длины катетеров 65см, 80см, 90см, 100см, 110см.  Наличие выбора специальных форм для правой и левой коронарных артерии для трансрадиального доступа.</t>
  </si>
  <si>
    <t>Коронарная стент-система, покрытая сиролимусом, представляет собой комбинированный продукт устройство/лекарство, состоящее из двух компонентов: коронарная стент-система из сплава хрома-кобальта F562; поверхность инертная, обработана методом ионной имплантации для уменьшения высвобождения ионов Cr, Co и Ni, покрыта биостойкой полимерной матрицей,  содержащей сиролимус (в дозе 0,90 мкг/мм2) в просвете. Устройство представляет собой баллонорасширяемый коронарный стент внутри быстрозаменяемого доставляющего катетера. Состав покрытия, которое накладывается аблюминально на поверхность стент системы, включает комбинацию акрилового и гидрофобного сополимеров, смешанных с сиролимусом. Номинальные дозы сиролимуса на стенте  0,90 мкг/мм2. Активный фармацевтический ингредиент (АФИ): Сиролимус. Неактивные ингредиенты; Акриловый и гидрофобный сополимер Неактивный и биосовместимый  полимер Р5. Полимер Р5 смешиватеся с сиролимусоми  наносится  на стент, получая однородное покрытие на аблюминальной поверхности. Стент подходит для крепления к баллонам доставляющего катетера различных размеров, от 2,0 до 4,0 мм. Система доставки быстрой смены катетера с баллоном, расположенным на дистальном конце. Дистальный стержень состоит из двух лучей, один используется для расширения баллона, а второй представляет собой проводник. Проксимальный стент представляет собой гипотрубку из нержавеющей стали. Визуальные проксимальные маркеры из состава золота 24 К (0,9 ± 0,1mm)  расположены на расстоянии 88 см и 98 см от дистального вспомогательного наконечника катетера, позиционирование которого не требует помощи рентгеноскопии. Характеристики компонентов стента: Длина стента (мм) 8; 12; 15; 18, 23; 28; 32; 36; 40.  Доступные номинальные диаметры стента (мм) 2.0, 2.25; 2.50; 2.75; 3.00; 3.50; 4.00.  Толщина каркаса 62 μm. Дизайн стента: открытые ячейки. Рабочая длина системы доставки 141 см. Соотношение металл/артерия в среднем 14%. Сжимаемость менее 1 %. Средняя сократимость менее 5 %. Совместим с коронарным проводником (макс.)-0.014” (0,36 мм). Совместим с проводниковым катетером 5 F (1,65 мм). Номинальное давление 7 бар. Расчетное давление разрыва 17 бар.  Продукт используется для увеличения просвета коронарной артерии у пациентов с симптомами ИБС вследствие образования очагов протяженностью ≤ 40 мм в нативной коронарной артерии диаметром от 2,0 мм до 4,0 мм. Способ стерилизации - этиленоксид. Размеры по заявке заказчика.</t>
  </si>
  <si>
    <t xml:space="preserve">Универсальный дилатационный баллонный катетер для использования в чрескожной транслюминальной коронарной ангиопластике (ЧТКА) для дилатации стенозированного участка коронарной артерии баллоном как для предилатации с целью улучшения перфузии миокарда, так и/или для постдилатации после имплантации стента в коронарный сосуд с целью оптимального расширения стента. Универсальный дилатационный баллонный катетер рассчитан на работу в диапазоне стандартного давления баллонов средней степени растяжимости и более высокого давления, как у нерастяжимого баллона. В зависимости от давления с возможностью использования как полукомплайнсный, так и некомплайнсный баллон. Состоит из проксимальной гипотрубки из нержавеющей стали и из гибкой дистальной части с проводниковым просветом.  Длина катетера составляет — 141 см. Совместим с коронарным проводником 0,014" (0,36 мм). Профиль вхождения 0,016’’, поперечный профиль 0,023’’.  Баллон имеет два рентгеноконтрастных маркера, проксимальные визуальные маркеры расположены на 89 см и дистальные 99 см от кончика баллона, что помогает позиционировать систему без помощи рентгеноскопии. Номинальное давление (NP) при полукомплайнсном использовании - 6/8 atm, в некомплайнсном виде - 12/14 atm. Расчетное давление разрыва (RBP) - 16/18/20 atm. Трехлепестковая укладка баллона с гидрофильным покрытием на наружной стороне. Материал баллона Нейлон 12. Размеры: диаметр (мм) при полукомплайсном  режиме: 1,25;1,50; 2,00; 2,25; 2,50; 2,75; 3,00; 3,50; 4,00; при некомплайнсном режиме 2,25; 2,50; 2,75; 3,00; 3,50; 4,00; 4,50;  Длина (мм): 6, 10, 15, 20, 25, 30. Размеры по заявке получателя.  </t>
  </si>
  <si>
    <t xml:space="preserve">Коронарные проводники </t>
  </si>
  <si>
    <t xml:space="preserve">Коронарный проводник </t>
  </si>
  <si>
    <t>Коронарный проводник, диаметр 0,014 дюйма (0,37 мм), длина 190 и  300 см, спиральная оплетка 17 см, гидрофильное покрытие 17 см, рентгеноконтрастный участок 3 см, нагрузка на кончик (сила прохождения пораженного участка) 0,9 гс, тип кончика: прямой и J-тип. Используется для прохождения линейных поражений. Средняя гидрофильность. Проводникидолжны иметь сердечник из нержавеющей стали, сужающийся на дистальном конце. Сужающийся дистальный конец проводника должен быть покрыт проксимальной пружиной из нержавеющей стали и дистальной рентгеноконтрастной пружиной из платины и никеля, позволяющей проводить рентгеноскопический контроль. Все проводники должны иметь припой из олова/серебра на дистальном кончике. На проксимальный конец проводника должно быть нанесено покрытие из политетрафторэтилена (ПТФЭ), а на дистальную часть проводника нанесено гидрофильное покрытие.</t>
  </si>
  <si>
    <t>Коронарный проводник, диаметр 0,014 дюйма (0,37 мм), длина 190 и  300 см. Конусный наконечник 6 см, диаметр 0,008 дюйма. Нагрузка на кончик 1, 3, 6 гс соответственно. Рентгеноконтрастность 3,5 см. 1 мягкий проводник для интралюминального прохождения: при наличии антеградных микроканалов. 3 – проводник средней жесткости для интралюминального прохождения: при фиброзно-кальцинированных поражениях. 6  - проводник с высокой проникающнй силой и превосходной управляемостью при сложных хронических окклюзий. Для прохождения сложных поражений, интралюминальных поражений. Проводники длиной 190 см должны быть совместимы только с удлинителем проводника, который позволяет увеличивать длину проводника и заменять систему доставки стента по проводнику. Проводники должны иметь сердечник из нержавеющей стали, сужающийся на дистальном конце.Сужающийся дистальный конец проводника покрытый проксимальной пружиной из нержавеющей стали и дистальной рентгеноконтрастной пружиной из платины и никеля, позволяющей проводить рентгеноскопический контроль. Все проводники должны иметь припой из олова/серебра на дистальном кончике. На проксимальный конец проводника должно быть нанесено покрытие из политетрафторэтилена (ПТФЭ), а на дистальную часть проводника нанесено гидрофильное покрытие.</t>
  </si>
  <si>
    <t xml:space="preserve">Линза интраокулярная акриловая гидрофильная предустановленная в систему имплантации </t>
  </si>
  <si>
    <t>Мультифокальная оптика, монолитная, гидрофильная, асферическая, акриловая, предустановленная, разработанная для хирургической имплантации в глазное яблоко человека с целью безаберрационной коррекции рефракции и коррекции пресбиопии
Основные размеры линз:
Общий диаметр: 12.50 мм
Размер оптики: 6,00 мм
Содержание влаги 26 %
УФ защита- на основе бензофенона
Пропускание УФ-уровень отсечки УФ 10%-380нм
АББЕ 56
Показатель преломления 1,46
А константа для оптической биометрии SRK/T: 118,6
А константа для контактной биометрии : 118,0
Форма оптики-биконвекс
Угол наклона гаптики-0 o
Конструкция гаптического края- Усовершенствованный квадратный край 360 o
Глубина передней камеры: 5,32
Асферичность- безаберрационная поверхность
Стиль опорного элемента- загнутая петля с технологией анти-изгиб
Линзы находятся в 31 (± 1,0) мл растворе хлорида натрия с концентрацией 0,9% для ирригации
Диапазон : линзы-от 0,0 D до +30D (шаг 0,5D),
Трифокальная дифракционная,+3,5D (ближнее) и 1,75 D (промежуточное)
Тип инжектора-одноразовая предустановленная система
Размер разреза-носик картриджа 1,65мм для разреза меньше 2,2
Угол скоса-45 o
Введение линзы-плунжер для одной руки</t>
  </si>
  <si>
    <t>Устройство для модуляции потока. Устройство для модуляции потока с покрытием представляет собой трубчатый сосудистый имплантат, состоящий из 64 переплетенных нитиноловых проволок которые заполнены платиновым сердечником для обеспечения 100% видимости при рентгеноскопии. Покрытие HPC (HPC: гидрофильное полимерное покрытие) покрывает весь имплантат и уменьшает первоначальное присоединение тромбоцитов и, таким образом, снижает риск образования тромба. Устройство имеющее подвижный дистальный проводник для обеспечения безопасного позиционирования. Легкое отсоединение по принципу фрикционной фиксации с маркером «точки невозврата». Доставляется имплант через микрокатетер 0.021”. Рентгенконтрасные платиновые маркеты расположены на кончике дистального проводника и в месте «точки невозврата», расстояние между ними составляет 60 мм при максимальной длине дистального проводника. Устройство разработано для имплантации в сосуды диаметром 2,5–5 мм. Размерная линейка: номинальный диаметр – 3, 3.5, 4, 4.5, 5 мм, номинальные длины 9, 12, 15, 18, 21, 24, 27, 30 мм.</t>
  </si>
  <si>
    <t>Устройство для модуляции потока. Устройство для модуляции потока с покрытием представляет собой трубчатый сосудистый имплантат, состоящий из 48 переплетенных нитиноловых проволок которые заполнены платиновым сердечником для обеспечения 100% видимости при рентгеноскопии. Покрытие HPC (HPC: гидрофильное полимерное покрытие) покрывает весь имплантат и уменьшает первоначальное присоединение тромбоцитов и, таким образом, снижает риск образования тромба. Устройство имеющее подвижный дистальный проводник для обеспечения безопасного позиционирования. Легкое отсоединение по принципу фрикционной фиксации с маркером «точки невозврата». Доставляется имплант через микрокатетер 0.021”. Рентгенконтрасные платиновые маркеты расположены на кончике дистального проводника и в месте «точки невозврата», расстояние между ними составляет 60 мм при максимальной длине дистального проводника. Устройство разработано для имплантации в сосуды диаметром 2,5–5 мм. Размерная линейка: номинальный диаметр – 2 и 3 мм, номинальные длины 9, 12, 15, 18 мм.</t>
  </si>
  <si>
    <t>Спирали для эмболизации внутричерепных аневризм, экстракраниальных мальформаций и фистул, а также для артериальной или венозной эмболизации сосудов периферической системы. Материл спирали: сплав платина—вольфрам, состоящий из платиновой спирали  которая размещается в месте поражения, стержня из ПВА, расплавляемого током высокой частоты, и толкателя (доставочного провода) для направления платиновой спирали в поражение. Наличие двух моделей платиновых спиралей: стандартная и с устойчивостью к растяжению с проводом из платинового сплава. Должны применяться с микрокатетером с эффективной длиной 150 см, микрокатетер должен иметь 2 рентгеноконтрастных маркера. Типы мягкости: стандартная, мягкая, экстрамягкая, тип толкателя стандартный: N, R, RS, тип талкателя устойчивость к растяжению - N, R, RS: Спирали стандарт должны иметь наружный диаметр - 0,014 дюйма: наружный диаметр вторичной спирали от 2 -12 мм, длина спирали (см): 3, 4, 5, 6, 8, 9, 10, 12, 15, 20, 30: Спирали устойчивость к растяжению должны иметь наружный диаметр - 0,010 дюйма; наружный диаметр вторичной спирали (мм): 1,5; 2, 2,5; 3, 3,5; 4, 5, 6, 7, 8, 10, 16: длина спирали (см):  1, 2, 3, 4, 6, 8, 10, 15, 20, 30. Отделение спирали: спирали должны применяться только совместно с электрогенератором для отсоединения.</t>
  </si>
  <si>
    <t>Гидрофильный проводник из встроенного нитинолового сердечника, полиуретановой оболочки с гидрофильным покрытием на поверхности. Цельная конструкция обеспечивающая отличную маневренность. Проволока с нитиноловым сердечником должна обеспечивать сверхэластичность, превосходное сопротивление перегибу. Контроль крутящего момента должен позволять гидрофильному проводнику легко и успешно добраться до места назначения. Полиуретановая оболочка, содержащая вольфрам, с обеспечением превосходной видимости под рентгеновскими лучами. Покрытие без трения с очень низкий потенциал образования тромбов на поверхности проволочного проводника. 
Гидрофильный проводник с диаметрами 0,018 дюйма, 0,025 дюйма, 0,032 дюйма, 0,035 дюйма и 0,038 дюйма, с длиной устройства 45 см, 80 см, 120 см, 150 см, 180 см, 220 см, 260 см, 300 см, 400 см и 450 см. Устройство должно быть классифицировано как «стандартное», «жесткое» и «сверхжесткое» в зависимости от степени мягкости стержня. В зависимости от формы дистального конца гидрофильный проводник должен иметь изгибы «Угол», «R1,5 мм. J»,«R2mm J»,«R3mm J»,«R4mm J»,«R6mm J», «Straight ,«B Angle» и «C Angle».</t>
  </si>
  <si>
    <t>Приложение №6</t>
  </si>
  <si>
    <t>Техническая спецификация</t>
  </si>
  <si>
    <t>Номер лота</t>
  </si>
  <si>
    <t>Ед. изм.</t>
  </si>
  <si>
    <t>Цена за единицу в тенге</t>
  </si>
  <si>
    <t>Количество</t>
  </si>
  <si>
    <t>Общая сумма в тенге</t>
  </si>
  <si>
    <t>ИТОГО:</t>
  </si>
  <si>
    <t>Перечень закупаемых медицинских изделий и техническая спецификация способом проведения тендера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</si>
</sst>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 #,##0.00_-;_-* &quot;-&quot;??_-;_-@_-"/>
    <numFmt numFmtId="166" formatCode="_-* #,##0_-;\-* #,##0_-;_-* &quot;-&quot;??_-;_-@_-"/>
    <numFmt numFmtId="167" formatCode="_-* #,##0.00\ _₸_-;\-* #,##0.00\ _₸_-;_-* &quot;-&quot;??\ _₸_-;_-@_-"/>
  </numFmts>
  <fonts count="18" x14ac:knownFonts="1">
    <font>
      <sz val="11"/>
      <color theme="1"/>
      <name val="Calibri"/>
      <family val="2"/>
      <charset val="204"/>
      <scheme val="minor"/>
    </font>
    <font>
      <sz val="11"/>
      <color theme="1"/>
      <name val="Calibri"/>
      <family val="2"/>
      <charset val="204"/>
      <scheme val="minor"/>
    </font>
    <font>
      <sz val="10"/>
      <name val="Arial"/>
      <family val="2"/>
    </font>
    <font>
      <sz val="10"/>
      <name val="Arial Cyr"/>
      <family val="2"/>
      <charset val="204"/>
    </font>
    <font>
      <sz val="10"/>
      <name val="Arial Cyr"/>
      <charset val="204"/>
    </font>
    <font>
      <sz val="11"/>
      <color indexed="8"/>
      <name val="Calibri"/>
      <family val="2"/>
      <charset val="204"/>
    </font>
    <font>
      <sz val="10"/>
      <name val="Arial"/>
      <family val="2"/>
      <charset val="204"/>
    </font>
    <font>
      <sz val="11"/>
      <color theme="1"/>
      <name val="Calibri"/>
      <family val="2"/>
      <scheme val="minor"/>
    </font>
    <font>
      <sz val="12"/>
      <color theme="1"/>
      <name val="Calibri"/>
      <family val="2"/>
      <scheme val="minor"/>
    </font>
    <font>
      <sz val="12"/>
      <color theme="1"/>
      <name val="Calibri"/>
      <family val="2"/>
      <charset val="204"/>
      <scheme val="minor"/>
    </font>
    <font>
      <sz val="12"/>
      <color theme="1"/>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indexed="63"/>
      <name val="Times New Roman"/>
      <family val="1"/>
      <charset val="204"/>
    </font>
    <font>
      <i/>
      <sz val="12"/>
      <color indexed="8"/>
      <name val="Times New Roman"/>
      <family val="1"/>
      <charset val="204"/>
    </font>
    <font>
      <b/>
      <sz val="12"/>
      <color theme="1"/>
      <name val="Times New Roman"/>
      <family val="1"/>
      <charset val="204"/>
    </font>
    <font>
      <b/>
      <sz val="11"/>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165" fontId="1"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4" fillId="0" borderId="0">
      <alignment horizontal="center"/>
    </xf>
    <xf numFmtId="0" fontId="5" fillId="0" borderId="0"/>
    <xf numFmtId="0" fontId="2" fillId="0" borderId="0"/>
    <xf numFmtId="0" fontId="6" fillId="0" borderId="0"/>
    <xf numFmtId="0" fontId="6" fillId="0" borderId="0"/>
    <xf numFmtId="0" fontId="7" fillId="0" borderId="0"/>
    <xf numFmtId="0" fontId="4" fillId="0" borderId="0"/>
    <xf numFmtId="0" fontId="1" fillId="0" borderId="0">
      <alignment horizontal="center"/>
    </xf>
    <xf numFmtId="0" fontId="5" fillId="0" borderId="0">
      <alignment horizontal="center"/>
    </xf>
    <xf numFmtId="0" fontId="4" fillId="0" borderId="0"/>
    <xf numFmtId="0" fontId="8" fillId="0" borderId="0"/>
    <xf numFmtId="0" fontId="6" fillId="0" borderId="0"/>
    <xf numFmtId="0" fontId="1" fillId="0" borderId="0"/>
    <xf numFmtId="0" fontId="9" fillId="0" borderId="0"/>
    <xf numFmtId="0" fontId="7" fillId="0" borderId="0"/>
    <xf numFmtId="167" fontId="1" fillId="0" borderId="0" applyFont="0" applyFill="0" applyBorder="0" applyAlignment="0" applyProtection="0"/>
    <xf numFmtId="167" fontId="8"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5" fontId="7" fillId="0" borderId="0" applyFont="0" applyFill="0" applyBorder="0" applyAlignment="0" applyProtection="0"/>
  </cellStyleXfs>
  <cellXfs count="34">
    <xf numFmtId="0" fontId="0" fillId="0" borderId="0" xfId="0"/>
    <xf numFmtId="0" fontId="10" fillId="0" borderId="0" xfId="0" applyFont="1" applyFill="1" applyAlignment="1">
      <alignment wrapText="1"/>
    </xf>
    <xf numFmtId="0" fontId="10" fillId="0" borderId="1" xfId="0" applyFont="1" applyFill="1" applyBorder="1" applyAlignment="1">
      <alignment vertical="top" wrapText="1"/>
    </xf>
    <xf numFmtId="0" fontId="11" fillId="0" borderId="2" xfId="2" applyFont="1" applyFill="1" applyBorder="1" applyAlignment="1">
      <alignment horizontal="center" vertical="center" wrapText="1"/>
    </xf>
    <xf numFmtId="0" fontId="11" fillId="0" borderId="2" xfId="2" applyFont="1" applyFill="1" applyBorder="1" applyAlignment="1">
      <alignment vertical="top" wrapText="1"/>
    </xf>
    <xf numFmtId="166" fontId="11" fillId="0" borderId="2" xfId="1" applyNumberFormat="1" applyFont="1" applyFill="1" applyBorder="1" applyAlignment="1">
      <alignment horizontal="center" vertical="top" wrapText="1"/>
    </xf>
    <xf numFmtId="166" fontId="11" fillId="0" borderId="2" xfId="1" applyNumberFormat="1" applyFont="1" applyFill="1" applyBorder="1" applyAlignment="1">
      <alignment horizontal="left" vertical="top" wrapText="1"/>
    </xf>
    <xf numFmtId="166" fontId="12" fillId="0" borderId="1" xfId="1" applyNumberFormat="1" applyFont="1" applyFill="1" applyBorder="1" applyAlignment="1">
      <alignment horizontal="center" vertical="top" wrapText="1"/>
    </xf>
    <xf numFmtId="166" fontId="13" fillId="0" borderId="1" xfId="1" applyNumberFormat="1" applyFont="1" applyFill="1" applyBorder="1" applyAlignment="1">
      <alignment horizontal="center" vertical="top" wrapText="1"/>
    </xf>
    <xf numFmtId="4" fontId="10" fillId="0" borderId="1" xfId="0" applyNumberFormat="1" applyFont="1" applyFill="1" applyBorder="1" applyAlignment="1">
      <alignment vertical="top" wrapText="1"/>
    </xf>
    <xf numFmtId="0" fontId="16" fillId="0" borderId="0" xfId="0" applyFont="1" applyFill="1" applyAlignment="1">
      <alignment horizontal="right"/>
    </xf>
    <xf numFmtId="0" fontId="13" fillId="0" borderId="1" xfId="2" applyFont="1" applyFill="1" applyBorder="1" applyAlignment="1">
      <alignment horizontal="left" vertical="top" wrapText="1"/>
    </xf>
    <xf numFmtId="49" fontId="12" fillId="0" borderId="1" xfId="2" applyNumberFormat="1" applyFont="1" applyFill="1" applyBorder="1" applyAlignment="1">
      <alignment vertical="top" wrapText="1"/>
    </xf>
    <xf numFmtId="0" fontId="12" fillId="0" borderId="1" xfId="2" applyFont="1" applyFill="1" applyBorder="1" applyAlignment="1">
      <alignment horizontal="left" vertical="top" wrapText="1"/>
    </xf>
    <xf numFmtId="0" fontId="12"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2" fillId="0" borderId="1" xfId="2" applyFont="1" applyFill="1" applyBorder="1" applyAlignment="1">
      <alignment vertical="top" wrapText="1"/>
    </xf>
    <xf numFmtId="0" fontId="12" fillId="0" borderId="1" xfId="5" applyFont="1" applyFill="1" applyBorder="1" applyAlignment="1">
      <alignment horizontal="left" vertical="top" wrapText="1"/>
    </xf>
    <xf numFmtId="0" fontId="10" fillId="0" borderId="1" xfId="5" applyFont="1" applyFill="1" applyBorder="1" applyAlignment="1">
      <alignment horizontal="left" vertical="top" wrapText="1"/>
    </xf>
    <xf numFmtId="0" fontId="13" fillId="0" borderId="1" xfId="2" applyFont="1" applyFill="1" applyBorder="1" applyAlignment="1">
      <alignment vertical="top" wrapText="1"/>
    </xf>
    <xf numFmtId="0" fontId="10" fillId="0" borderId="1" xfId="0" applyFont="1" applyFill="1" applyBorder="1" applyAlignment="1">
      <alignment horizontal="left" vertical="top" wrapText="1"/>
    </xf>
    <xf numFmtId="3" fontId="12" fillId="0" borderId="1" xfId="0" applyNumberFormat="1" applyFont="1" applyFill="1" applyBorder="1" applyAlignment="1">
      <alignment horizontal="left" vertical="top" wrapText="1"/>
    </xf>
    <xf numFmtId="3" fontId="13" fillId="0" borderId="1" xfId="0" applyNumberFormat="1" applyFont="1" applyFill="1" applyBorder="1" applyAlignment="1">
      <alignment horizontal="left" vertical="top" wrapText="1"/>
    </xf>
    <xf numFmtId="0" fontId="13" fillId="0" borderId="0" xfId="0" applyFont="1" applyFill="1" applyAlignment="1">
      <alignment wrapText="1"/>
    </xf>
    <xf numFmtId="0" fontId="10" fillId="0" borderId="1" xfId="0" applyFont="1" applyFill="1" applyBorder="1" applyAlignment="1">
      <alignment horizontal="justify" vertical="top" wrapText="1"/>
    </xf>
    <xf numFmtId="0" fontId="10" fillId="0" borderId="1" xfId="5" applyFont="1" applyFill="1" applyBorder="1" applyAlignment="1">
      <alignment vertical="top" wrapText="1"/>
    </xf>
    <xf numFmtId="0" fontId="16" fillId="0" borderId="1" xfId="0" applyFont="1" applyFill="1" applyBorder="1" applyAlignment="1">
      <alignment vertical="top" wrapText="1"/>
    </xf>
    <xf numFmtId="0" fontId="10" fillId="0" borderId="1" xfId="0" applyFont="1" applyFill="1" applyBorder="1" applyAlignment="1">
      <alignment wrapText="1"/>
    </xf>
    <xf numFmtId="166" fontId="16" fillId="0" borderId="1" xfId="0" applyNumberFormat="1" applyFont="1" applyFill="1" applyBorder="1" applyAlignment="1">
      <alignment wrapText="1"/>
    </xf>
    <xf numFmtId="0" fontId="16" fillId="0" borderId="0" xfId="0" applyFont="1" applyFill="1" applyAlignment="1"/>
    <xf numFmtId="0" fontId="16" fillId="0" borderId="3" xfId="0" applyFont="1" applyFill="1" applyBorder="1" applyAlignment="1">
      <alignment wrapText="1"/>
    </xf>
    <xf numFmtId="0" fontId="17" fillId="0" borderId="4" xfId="0" applyFont="1" applyBorder="1" applyAlignment="1">
      <alignment wrapText="1"/>
    </xf>
    <xf numFmtId="0" fontId="17" fillId="0" borderId="5" xfId="0" applyFont="1" applyBorder="1" applyAlignment="1">
      <alignment wrapText="1"/>
    </xf>
  </cellXfs>
  <cellStyles count="27">
    <cellStyle name="Excel Built-in Normal" xfId="8"/>
    <cellStyle name="Normal 2" xfId="9"/>
    <cellStyle name="Normal 5" xfId="10"/>
    <cellStyle name="Normal_Sheet1" xfId="11"/>
    <cellStyle name="Обычный" xfId="0" builtinId="0"/>
    <cellStyle name="Обычный 16" xfId="12"/>
    <cellStyle name="Обычный 2" xfId="4"/>
    <cellStyle name="Обычный 2 2" xfId="6"/>
    <cellStyle name="Обычный 2 2 2" xfId="14"/>
    <cellStyle name="Обычный 2 3" xfId="15"/>
    <cellStyle name="Обычный 2 3 2" xfId="16"/>
    <cellStyle name="Обычный 2 4" xfId="17"/>
    <cellStyle name="Обычный 2 4 3" xfId="2"/>
    <cellStyle name="Обычный 2 4 3 2 2 2" xfId="3"/>
    <cellStyle name="Обычный 2 5" xfId="13"/>
    <cellStyle name="Обычный 3" xfId="5"/>
    <cellStyle name="Обычный 4" xfId="18"/>
    <cellStyle name="Обычный 4 2" xfId="19"/>
    <cellStyle name="Обычный 5" xfId="20"/>
    <cellStyle name="Обычный 6" xfId="21"/>
    <cellStyle name="Обычный 7" xfId="7"/>
    <cellStyle name="Финансовый" xfId="1" builtinId="3"/>
    <cellStyle name="Финансовый 2" xfId="22"/>
    <cellStyle name="Финансовый 2 2" xfId="23"/>
    <cellStyle name="Финансовый 3" xfId="24"/>
    <cellStyle name="Финансовый 4" xfId="25"/>
    <cellStyle name="Финансовый 5"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9"/>
  <sheetViews>
    <sheetView tabSelected="1" zoomScale="85" zoomScaleNormal="85" workbookViewId="0">
      <selection activeCell="B6" sqref="B6"/>
    </sheetView>
  </sheetViews>
  <sheetFormatPr defaultRowHeight="15.6" x14ac:dyDescent="0.3"/>
  <cols>
    <col min="1" max="1" width="5.21875" style="1" customWidth="1"/>
    <col min="2" max="2" width="35.77734375" style="1" customWidth="1"/>
    <col min="3" max="3" width="105.44140625" style="1" customWidth="1"/>
    <col min="4" max="4" width="8.88671875" style="1"/>
    <col min="5" max="5" width="14.44140625" style="1" customWidth="1"/>
    <col min="6" max="10" width="0" style="1" hidden="1" customWidth="1"/>
    <col min="11" max="11" width="6.77734375" style="1" hidden="1" customWidth="1"/>
    <col min="12" max="12" width="12.109375" style="1" customWidth="1"/>
    <col min="13" max="13" width="14.77734375" style="1" customWidth="1"/>
    <col min="14" max="14" width="12.44140625" style="1" bestFit="1" customWidth="1"/>
    <col min="15" max="16384" width="8.88671875" style="1"/>
  </cols>
  <sheetData>
    <row r="1" spans="1:13" x14ac:dyDescent="0.3">
      <c r="M1" s="10" t="s">
        <v>156</v>
      </c>
    </row>
    <row r="2" spans="1:13" x14ac:dyDescent="0.3">
      <c r="B2" s="30" t="s">
        <v>164</v>
      </c>
    </row>
    <row r="4" spans="1:13" ht="62.4" x14ac:dyDescent="0.3">
      <c r="A4" s="27" t="s">
        <v>158</v>
      </c>
      <c r="B4" s="3" t="s">
        <v>0</v>
      </c>
      <c r="C4" s="3" t="s">
        <v>157</v>
      </c>
      <c r="D4" s="4" t="s">
        <v>159</v>
      </c>
      <c r="E4" s="5" t="s">
        <v>160</v>
      </c>
      <c r="F4" s="5" t="s">
        <v>70</v>
      </c>
      <c r="G4" s="5" t="s">
        <v>81</v>
      </c>
      <c r="H4" s="5" t="s">
        <v>80</v>
      </c>
      <c r="I4" s="5" t="s">
        <v>1</v>
      </c>
      <c r="J4" s="6" t="s">
        <v>3</v>
      </c>
      <c r="K4" s="5" t="s">
        <v>2</v>
      </c>
      <c r="L4" s="5" t="s">
        <v>161</v>
      </c>
      <c r="M4" s="5" t="s">
        <v>162</v>
      </c>
    </row>
    <row r="5" spans="1:13" ht="156" x14ac:dyDescent="0.3">
      <c r="A5" s="2">
        <v>1</v>
      </c>
      <c r="B5" s="11" t="s">
        <v>38</v>
      </c>
      <c r="C5" s="11" t="s">
        <v>83</v>
      </c>
      <c r="D5" s="12" t="s">
        <v>76</v>
      </c>
      <c r="E5" s="7">
        <v>1056090</v>
      </c>
      <c r="F5" s="7"/>
      <c r="G5" s="7"/>
      <c r="H5" s="7"/>
      <c r="I5" s="7"/>
      <c r="J5" s="7"/>
      <c r="K5" s="7">
        <v>2</v>
      </c>
      <c r="L5" s="7">
        <v>2</v>
      </c>
      <c r="M5" s="7">
        <f t="shared" ref="M5:M27" si="0">E5*L5</f>
        <v>2112180</v>
      </c>
    </row>
    <row r="6" spans="1:13" ht="312" x14ac:dyDescent="0.3">
      <c r="A6" s="2">
        <v>2</v>
      </c>
      <c r="B6" s="13" t="s">
        <v>6</v>
      </c>
      <c r="C6" s="13" t="s">
        <v>84</v>
      </c>
      <c r="D6" s="12" t="s">
        <v>76</v>
      </c>
      <c r="E6" s="7">
        <v>42500</v>
      </c>
      <c r="F6" s="7"/>
      <c r="G6" s="7"/>
      <c r="H6" s="7"/>
      <c r="I6" s="7">
        <v>10</v>
      </c>
      <c r="J6" s="7"/>
      <c r="K6" s="7"/>
      <c r="L6" s="7">
        <v>10</v>
      </c>
      <c r="M6" s="7">
        <f t="shared" si="0"/>
        <v>425000</v>
      </c>
    </row>
    <row r="7" spans="1:13" ht="140.4" x14ac:dyDescent="0.3">
      <c r="A7" s="2">
        <v>3</v>
      </c>
      <c r="B7" s="13" t="s">
        <v>37</v>
      </c>
      <c r="C7" s="11" t="s">
        <v>85</v>
      </c>
      <c r="D7" s="12" t="s">
        <v>76</v>
      </c>
      <c r="E7" s="7">
        <v>640000</v>
      </c>
      <c r="F7" s="7"/>
      <c r="G7" s="7"/>
      <c r="H7" s="7"/>
      <c r="I7" s="7">
        <v>5</v>
      </c>
      <c r="J7" s="7"/>
      <c r="K7" s="7"/>
      <c r="L7" s="7">
        <v>5</v>
      </c>
      <c r="M7" s="7">
        <f t="shared" si="0"/>
        <v>3200000</v>
      </c>
    </row>
    <row r="8" spans="1:13" ht="156" x14ac:dyDescent="0.3">
      <c r="A8" s="2">
        <v>4</v>
      </c>
      <c r="B8" s="13" t="s">
        <v>30</v>
      </c>
      <c r="C8" s="13" t="s">
        <v>86</v>
      </c>
      <c r="D8" s="12" t="s">
        <v>76</v>
      </c>
      <c r="E8" s="7">
        <v>340000</v>
      </c>
      <c r="F8" s="7"/>
      <c r="G8" s="7"/>
      <c r="H8" s="7"/>
      <c r="I8" s="7">
        <v>3</v>
      </c>
      <c r="J8" s="7"/>
      <c r="K8" s="7"/>
      <c r="L8" s="7">
        <v>3</v>
      </c>
      <c r="M8" s="7">
        <f t="shared" si="0"/>
        <v>1020000</v>
      </c>
    </row>
    <row r="9" spans="1:13" ht="156" x14ac:dyDescent="0.3">
      <c r="A9" s="2">
        <v>5</v>
      </c>
      <c r="B9" s="13" t="s">
        <v>55</v>
      </c>
      <c r="C9" s="14" t="s">
        <v>88</v>
      </c>
      <c r="D9" s="12" t="s">
        <v>76</v>
      </c>
      <c r="E9" s="7">
        <v>41000</v>
      </c>
      <c r="F9" s="7"/>
      <c r="G9" s="7"/>
      <c r="H9" s="7">
        <v>110</v>
      </c>
      <c r="I9" s="7"/>
      <c r="J9" s="7"/>
      <c r="K9" s="7"/>
      <c r="L9" s="7">
        <v>110</v>
      </c>
      <c r="M9" s="7">
        <f t="shared" si="0"/>
        <v>4510000</v>
      </c>
    </row>
    <row r="10" spans="1:13" ht="409.6" x14ac:dyDescent="0.3">
      <c r="A10" s="2">
        <v>6</v>
      </c>
      <c r="B10" s="11" t="s">
        <v>53</v>
      </c>
      <c r="C10" s="11" t="s">
        <v>89</v>
      </c>
      <c r="D10" s="12" t="s">
        <v>76</v>
      </c>
      <c r="E10" s="7">
        <v>47000</v>
      </c>
      <c r="F10" s="7"/>
      <c r="G10" s="7"/>
      <c r="H10" s="7"/>
      <c r="I10" s="7">
        <v>100</v>
      </c>
      <c r="J10" s="7"/>
      <c r="K10" s="7"/>
      <c r="L10" s="7">
        <v>100</v>
      </c>
      <c r="M10" s="7">
        <f t="shared" si="0"/>
        <v>4700000</v>
      </c>
    </row>
    <row r="11" spans="1:13" ht="124.8" x14ac:dyDescent="0.3">
      <c r="A11" s="2">
        <v>7</v>
      </c>
      <c r="B11" s="13" t="s">
        <v>15</v>
      </c>
      <c r="C11" s="14" t="s">
        <v>90</v>
      </c>
      <c r="D11" s="12" t="s">
        <v>76</v>
      </c>
      <c r="E11" s="7">
        <v>11378</v>
      </c>
      <c r="F11" s="7"/>
      <c r="G11" s="7"/>
      <c r="H11" s="7"/>
      <c r="I11" s="7">
        <v>100</v>
      </c>
      <c r="J11" s="7">
        <v>30</v>
      </c>
      <c r="K11" s="7"/>
      <c r="L11" s="7">
        <v>130</v>
      </c>
      <c r="M11" s="7">
        <f t="shared" si="0"/>
        <v>1479140</v>
      </c>
    </row>
    <row r="12" spans="1:13" ht="156" x14ac:dyDescent="0.3">
      <c r="A12" s="2">
        <v>8</v>
      </c>
      <c r="B12" s="13" t="s">
        <v>16</v>
      </c>
      <c r="C12" s="14" t="s">
        <v>95</v>
      </c>
      <c r="D12" s="12" t="s">
        <v>76</v>
      </c>
      <c r="E12" s="7">
        <v>25031</v>
      </c>
      <c r="F12" s="7"/>
      <c r="G12" s="7"/>
      <c r="H12" s="7"/>
      <c r="I12" s="7"/>
      <c r="J12" s="7">
        <v>250</v>
      </c>
      <c r="K12" s="7"/>
      <c r="L12" s="7">
        <v>250</v>
      </c>
      <c r="M12" s="7">
        <f t="shared" si="0"/>
        <v>6257750</v>
      </c>
    </row>
    <row r="13" spans="1:13" ht="156" x14ac:dyDescent="0.3">
      <c r="A13" s="2">
        <v>9</v>
      </c>
      <c r="B13" s="13" t="s">
        <v>18</v>
      </c>
      <c r="C13" s="15" t="s">
        <v>106</v>
      </c>
      <c r="D13" s="12" t="s">
        <v>76</v>
      </c>
      <c r="E13" s="7">
        <v>33592</v>
      </c>
      <c r="F13" s="7"/>
      <c r="G13" s="7"/>
      <c r="H13" s="7"/>
      <c r="I13" s="7"/>
      <c r="J13" s="7">
        <v>150</v>
      </c>
      <c r="K13" s="7"/>
      <c r="L13" s="7">
        <v>150</v>
      </c>
      <c r="M13" s="7">
        <f t="shared" si="0"/>
        <v>5038800</v>
      </c>
    </row>
    <row r="14" spans="1:13" ht="249.6" x14ac:dyDescent="0.3">
      <c r="A14" s="2">
        <v>10</v>
      </c>
      <c r="B14" s="13" t="s">
        <v>19</v>
      </c>
      <c r="C14" s="15" t="s">
        <v>103</v>
      </c>
      <c r="D14" s="12" t="s">
        <v>76</v>
      </c>
      <c r="E14" s="7">
        <v>15330</v>
      </c>
      <c r="F14" s="7"/>
      <c r="G14" s="7"/>
      <c r="H14" s="7"/>
      <c r="I14" s="7">
        <v>5</v>
      </c>
      <c r="J14" s="7">
        <v>150</v>
      </c>
      <c r="K14" s="7"/>
      <c r="L14" s="7">
        <v>155</v>
      </c>
      <c r="M14" s="7">
        <f t="shared" si="0"/>
        <v>2376150</v>
      </c>
    </row>
    <row r="15" spans="1:13" ht="409.6" x14ac:dyDescent="0.3">
      <c r="A15" s="2">
        <v>11</v>
      </c>
      <c r="B15" s="13" t="s">
        <v>96</v>
      </c>
      <c r="C15" s="14" t="s">
        <v>97</v>
      </c>
      <c r="D15" s="12" t="s">
        <v>76</v>
      </c>
      <c r="E15" s="7">
        <v>265000</v>
      </c>
      <c r="F15" s="7"/>
      <c r="G15" s="7"/>
      <c r="H15" s="7"/>
      <c r="I15" s="7">
        <v>5</v>
      </c>
      <c r="J15" s="7">
        <v>30</v>
      </c>
      <c r="K15" s="7"/>
      <c r="L15" s="7">
        <v>35</v>
      </c>
      <c r="M15" s="7">
        <f t="shared" si="0"/>
        <v>9275000</v>
      </c>
    </row>
    <row r="16" spans="1:13" ht="78" x14ac:dyDescent="0.3">
      <c r="A16" s="2">
        <v>12</v>
      </c>
      <c r="B16" s="13" t="s">
        <v>10</v>
      </c>
      <c r="C16" s="13" t="s">
        <v>11</v>
      </c>
      <c r="D16" s="12" t="s">
        <v>76</v>
      </c>
      <c r="E16" s="7">
        <v>253000</v>
      </c>
      <c r="F16" s="7"/>
      <c r="G16" s="7"/>
      <c r="H16" s="7"/>
      <c r="I16" s="7">
        <v>3</v>
      </c>
      <c r="J16" s="7"/>
      <c r="K16" s="7"/>
      <c r="L16" s="7">
        <v>3</v>
      </c>
      <c r="M16" s="7">
        <f t="shared" si="0"/>
        <v>759000</v>
      </c>
    </row>
    <row r="17" spans="1:13" ht="140.4" x14ac:dyDescent="0.3">
      <c r="A17" s="2">
        <v>13</v>
      </c>
      <c r="B17" s="13" t="s">
        <v>47</v>
      </c>
      <c r="C17" s="13" t="s">
        <v>98</v>
      </c>
      <c r="D17" s="12" t="s">
        <v>76</v>
      </c>
      <c r="E17" s="7">
        <v>4800000</v>
      </c>
      <c r="F17" s="7"/>
      <c r="G17" s="7"/>
      <c r="H17" s="7"/>
      <c r="I17" s="7">
        <v>3</v>
      </c>
      <c r="J17" s="7"/>
      <c r="K17" s="7"/>
      <c r="L17" s="7">
        <v>3</v>
      </c>
      <c r="M17" s="7">
        <f t="shared" si="0"/>
        <v>14400000</v>
      </c>
    </row>
    <row r="18" spans="1:13" ht="280.8" x14ac:dyDescent="0.3">
      <c r="A18" s="2">
        <v>14</v>
      </c>
      <c r="B18" s="16" t="s">
        <v>99</v>
      </c>
      <c r="C18" s="15" t="s">
        <v>104</v>
      </c>
      <c r="D18" s="17" t="s">
        <v>76</v>
      </c>
      <c r="E18" s="7">
        <v>650000</v>
      </c>
      <c r="F18" s="7"/>
      <c r="G18" s="7"/>
      <c r="H18" s="7"/>
      <c r="I18" s="7">
        <v>10</v>
      </c>
      <c r="J18" s="7"/>
      <c r="K18" s="7"/>
      <c r="L18" s="7">
        <v>10</v>
      </c>
      <c r="M18" s="7">
        <f t="shared" si="0"/>
        <v>6500000</v>
      </c>
    </row>
    <row r="19" spans="1:13" ht="187.2" x14ac:dyDescent="0.3">
      <c r="A19" s="2">
        <v>15</v>
      </c>
      <c r="B19" s="13" t="s">
        <v>26</v>
      </c>
      <c r="C19" s="13" t="s">
        <v>100</v>
      </c>
      <c r="D19" s="12" t="s">
        <v>76</v>
      </c>
      <c r="E19" s="7">
        <v>390000</v>
      </c>
      <c r="F19" s="7"/>
      <c r="G19" s="7"/>
      <c r="H19" s="7"/>
      <c r="I19" s="7">
        <v>3</v>
      </c>
      <c r="J19" s="7"/>
      <c r="K19" s="7"/>
      <c r="L19" s="7">
        <v>3</v>
      </c>
      <c r="M19" s="7">
        <f t="shared" si="0"/>
        <v>1170000</v>
      </c>
    </row>
    <row r="20" spans="1:13" ht="202.8" x14ac:dyDescent="0.3">
      <c r="A20" s="2">
        <v>16</v>
      </c>
      <c r="B20" s="13" t="s">
        <v>39</v>
      </c>
      <c r="C20" s="11" t="s">
        <v>105</v>
      </c>
      <c r="D20" s="12" t="s">
        <v>76</v>
      </c>
      <c r="E20" s="7">
        <v>138000</v>
      </c>
      <c r="F20" s="7"/>
      <c r="G20" s="7"/>
      <c r="H20" s="7"/>
      <c r="I20" s="7">
        <v>5</v>
      </c>
      <c r="J20" s="7"/>
      <c r="K20" s="7"/>
      <c r="L20" s="7">
        <v>5</v>
      </c>
      <c r="M20" s="7">
        <f t="shared" si="0"/>
        <v>690000</v>
      </c>
    </row>
    <row r="21" spans="1:13" ht="156" x14ac:dyDescent="0.3">
      <c r="A21" s="2">
        <v>17</v>
      </c>
      <c r="B21" s="13" t="s">
        <v>40</v>
      </c>
      <c r="C21" s="13" t="s">
        <v>101</v>
      </c>
      <c r="D21" s="12" t="s">
        <v>76</v>
      </c>
      <c r="E21" s="7">
        <v>4800000</v>
      </c>
      <c r="F21" s="7"/>
      <c r="G21" s="7"/>
      <c r="H21" s="7"/>
      <c r="I21" s="7">
        <v>2</v>
      </c>
      <c r="J21" s="7"/>
      <c r="K21" s="7"/>
      <c r="L21" s="7">
        <v>2</v>
      </c>
      <c r="M21" s="7">
        <f t="shared" si="0"/>
        <v>9600000</v>
      </c>
    </row>
    <row r="22" spans="1:13" ht="93.6" x14ac:dyDescent="0.3">
      <c r="A22" s="2">
        <v>18</v>
      </c>
      <c r="B22" s="13" t="s">
        <v>102</v>
      </c>
      <c r="C22" s="13" t="s">
        <v>13</v>
      </c>
      <c r="D22" s="12" t="s">
        <v>76</v>
      </c>
      <c r="E22" s="7">
        <v>550000</v>
      </c>
      <c r="F22" s="7"/>
      <c r="G22" s="7"/>
      <c r="H22" s="7"/>
      <c r="I22" s="7">
        <v>30</v>
      </c>
      <c r="J22" s="7"/>
      <c r="K22" s="7"/>
      <c r="L22" s="7">
        <v>30</v>
      </c>
      <c r="M22" s="7">
        <f t="shared" si="0"/>
        <v>16500000</v>
      </c>
    </row>
    <row r="23" spans="1:13" ht="78" x14ac:dyDescent="0.3">
      <c r="A23" s="2">
        <v>19</v>
      </c>
      <c r="B23" s="13" t="s">
        <v>27</v>
      </c>
      <c r="C23" s="13" t="s">
        <v>28</v>
      </c>
      <c r="D23" s="12" t="s">
        <v>76</v>
      </c>
      <c r="E23" s="7">
        <v>550000</v>
      </c>
      <c r="F23" s="7"/>
      <c r="G23" s="7"/>
      <c r="H23" s="7"/>
      <c r="I23" s="7">
        <v>30</v>
      </c>
      <c r="J23" s="7"/>
      <c r="K23" s="7"/>
      <c r="L23" s="7">
        <v>30</v>
      </c>
      <c r="M23" s="7">
        <f t="shared" si="0"/>
        <v>16500000</v>
      </c>
    </row>
    <row r="24" spans="1:13" ht="78" x14ac:dyDescent="0.3">
      <c r="A24" s="2">
        <v>20</v>
      </c>
      <c r="B24" s="13" t="s">
        <v>45</v>
      </c>
      <c r="C24" s="13" t="s">
        <v>46</v>
      </c>
      <c r="D24" s="12" t="s">
        <v>76</v>
      </c>
      <c r="E24" s="7">
        <v>684000</v>
      </c>
      <c r="F24" s="7"/>
      <c r="G24" s="7"/>
      <c r="H24" s="7"/>
      <c r="I24" s="7">
        <v>3</v>
      </c>
      <c r="J24" s="7"/>
      <c r="K24" s="7"/>
      <c r="L24" s="7">
        <v>3</v>
      </c>
      <c r="M24" s="7">
        <f t="shared" si="0"/>
        <v>2052000</v>
      </c>
    </row>
    <row r="25" spans="1:13" ht="409.6" x14ac:dyDescent="0.3">
      <c r="A25" s="2">
        <v>21</v>
      </c>
      <c r="B25" s="13" t="s">
        <v>54</v>
      </c>
      <c r="C25" s="13" t="s">
        <v>107</v>
      </c>
      <c r="D25" s="12" t="s">
        <v>76</v>
      </c>
      <c r="E25" s="7">
        <v>120567</v>
      </c>
      <c r="F25" s="7"/>
      <c r="G25" s="7"/>
      <c r="H25" s="7"/>
      <c r="I25" s="7">
        <v>70</v>
      </c>
      <c r="J25" s="7"/>
      <c r="K25" s="7"/>
      <c r="L25" s="7">
        <v>70</v>
      </c>
      <c r="M25" s="7">
        <f t="shared" si="0"/>
        <v>8439690</v>
      </c>
    </row>
    <row r="26" spans="1:13" ht="409.6" x14ac:dyDescent="0.3">
      <c r="A26" s="2">
        <v>22</v>
      </c>
      <c r="B26" s="18" t="s">
        <v>108</v>
      </c>
      <c r="C26" s="19" t="s">
        <v>109</v>
      </c>
      <c r="D26" s="12" t="s">
        <v>76</v>
      </c>
      <c r="E26" s="7">
        <v>59463</v>
      </c>
      <c r="F26" s="7"/>
      <c r="G26" s="7"/>
      <c r="H26" s="7"/>
      <c r="I26" s="7"/>
      <c r="J26" s="7">
        <v>300</v>
      </c>
      <c r="K26" s="7"/>
      <c r="L26" s="7">
        <v>300</v>
      </c>
      <c r="M26" s="7">
        <f t="shared" si="0"/>
        <v>17838900</v>
      </c>
    </row>
    <row r="27" spans="1:13" ht="327.60000000000002" x14ac:dyDescent="0.3">
      <c r="A27" s="2">
        <v>23</v>
      </c>
      <c r="B27" s="13" t="s">
        <v>72</v>
      </c>
      <c r="C27" s="13" t="s">
        <v>110</v>
      </c>
      <c r="D27" s="12" t="s">
        <v>76</v>
      </c>
      <c r="E27" s="7">
        <v>75000</v>
      </c>
      <c r="F27" s="7"/>
      <c r="G27" s="7"/>
      <c r="H27" s="7">
        <v>40</v>
      </c>
      <c r="I27" s="7"/>
      <c r="J27" s="7"/>
      <c r="K27" s="7"/>
      <c r="L27" s="7">
        <v>40</v>
      </c>
      <c r="M27" s="7">
        <f t="shared" si="0"/>
        <v>3000000</v>
      </c>
    </row>
    <row r="28" spans="1:13" ht="409.6" x14ac:dyDescent="0.3">
      <c r="A28" s="2">
        <v>24</v>
      </c>
      <c r="B28" s="14" t="s">
        <v>111</v>
      </c>
      <c r="C28" s="14" t="s">
        <v>112</v>
      </c>
      <c r="D28" s="17" t="s">
        <v>76</v>
      </c>
      <c r="E28" s="7">
        <v>4520777</v>
      </c>
      <c r="F28" s="7"/>
      <c r="G28" s="7"/>
      <c r="H28" s="7"/>
      <c r="I28" s="7"/>
      <c r="J28" s="7">
        <v>3</v>
      </c>
      <c r="K28" s="7"/>
      <c r="L28" s="7">
        <v>3</v>
      </c>
      <c r="M28" s="7">
        <f t="shared" ref="M28:M78" si="1">E28*L28</f>
        <v>13562331</v>
      </c>
    </row>
    <row r="29" spans="1:13" ht="409.6" x14ac:dyDescent="0.3">
      <c r="A29" s="2">
        <v>25</v>
      </c>
      <c r="B29" s="13" t="s">
        <v>113</v>
      </c>
      <c r="C29" s="13" t="s">
        <v>116</v>
      </c>
      <c r="D29" s="17" t="s">
        <v>22</v>
      </c>
      <c r="E29" s="7">
        <v>795555</v>
      </c>
      <c r="F29" s="7"/>
      <c r="G29" s="7"/>
      <c r="H29" s="7"/>
      <c r="I29" s="7"/>
      <c r="J29" s="7">
        <v>10</v>
      </c>
      <c r="K29" s="7"/>
      <c r="L29" s="7">
        <v>10</v>
      </c>
      <c r="M29" s="7">
        <f t="shared" si="1"/>
        <v>7955550</v>
      </c>
    </row>
    <row r="30" spans="1:13" ht="409.6" x14ac:dyDescent="0.3">
      <c r="A30" s="2">
        <v>26</v>
      </c>
      <c r="B30" s="13" t="s">
        <v>114</v>
      </c>
      <c r="C30" s="13" t="s">
        <v>115</v>
      </c>
      <c r="D30" s="17" t="s">
        <v>22</v>
      </c>
      <c r="E30" s="7">
        <v>595555</v>
      </c>
      <c r="F30" s="7"/>
      <c r="G30" s="7"/>
      <c r="H30" s="7"/>
      <c r="I30" s="7"/>
      <c r="J30" s="7">
        <v>3</v>
      </c>
      <c r="K30" s="7"/>
      <c r="L30" s="7">
        <v>3</v>
      </c>
      <c r="M30" s="7">
        <f t="shared" si="1"/>
        <v>1786665</v>
      </c>
    </row>
    <row r="31" spans="1:13" ht="409.6" x14ac:dyDescent="0.3">
      <c r="A31" s="2">
        <v>27</v>
      </c>
      <c r="B31" s="13" t="s">
        <v>117</v>
      </c>
      <c r="C31" s="13" t="s">
        <v>118</v>
      </c>
      <c r="D31" s="17" t="s">
        <v>22</v>
      </c>
      <c r="E31" s="7">
        <v>3550555</v>
      </c>
      <c r="F31" s="7"/>
      <c r="G31" s="7"/>
      <c r="H31" s="7"/>
      <c r="I31" s="7"/>
      <c r="J31" s="7">
        <v>10</v>
      </c>
      <c r="K31" s="7"/>
      <c r="L31" s="7">
        <v>10</v>
      </c>
      <c r="M31" s="7">
        <f t="shared" si="1"/>
        <v>35505550</v>
      </c>
    </row>
    <row r="32" spans="1:13" ht="93.6" x14ac:dyDescent="0.3">
      <c r="A32" s="2">
        <v>28</v>
      </c>
      <c r="B32" s="11" t="s">
        <v>119</v>
      </c>
      <c r="C32" s="11" t="s">
        <v>120</v>
      </c>
      <c r="D32" s="20" t="s">
        <v>76</v>
      </c>
      <c r="E32" s="8">
        <v>2394000</v>
      </c>
      <c r="F32" s="8"/>
      <c r="G32" s="8"/>
      <c r="H32" s="8"/>
      <c r="I32" s="8">
        <v>1</v>
      </c>
      <c r="J32" s="8"/>
      <c r="K32" s="8"/>
      <c r="L32" s="7">
        <v>1</v>
      </c>
      <c r="M32" s="7">
        <f t="shared" si="1"/>
        <v>2394000</v>
      </c>
    </row>
    <row r="33" spans="1:13" ht="156" x14ac:dyDescent="0.3">
      <c r="A33" s="2">
        <v>29</v>
      </c>
      <c r="B33" s="13" t="s">
        <v>17</v>
      </c>
      <c r="C33" s="13" t="s">
        <v>121</v>
      </c>
      <c r="D33" s="12" t="s">
        <v>76</v>
      </c>
      <c r="E33" s="7">
        <v>84600</v>
      </c>
      <c r="F33" s="7"/>
      <c r="G33" s="7"/>
      <c r="H33" s="7"/>
      <c r="I33" s="7">
        <v>5</v>
      </c>
      <c r="J33" s="7">
        <v>70</v>
      </c>
      <c r="K33" s="7"/>
      <c r="L33" s="7">
        <v>75</v>
      </c>
      <c r="M33" s="7">
        <f t="shared" si="1"/>
        <v>6345000</v>
      </c>
    </row>
    <row r="34" spans="1:13" ht="62.4" x14ac:dyDescent="0.3">
      <c r="A34" s="2">
        <v>30</v>
      </c>
      <c r="B34" s="13" t="s">
        <v>51</v>
      </c>
      <c r="C34" s="11" t="s">
        <v>52</v>
      </c>
      <c r="D34" s="12" t="s">
        <v>76</v>
      </c>
      <c r="E34" s="7">
        <v>654400</v>
      </c>
      <c r="F34" s="7"/>
      <c r="G34" s="7"/>
      <c r="H34" s="7"/>
      <c r="I34" s="7">
        <v>5</v>
      </c>
      <c r="J34" s="7"/>
      <c r="K34" s="7"/>
      <c r="L34" s="7">
        <v>5</v>
      </c>
      <c r="M34" s="7">
        <f t="shared" si="1"/>
        <v>3272000</v>
      </c>
    </row>
    <row r="35" spans="1:13" ht="296.39999999999998" x14ac:dyDescent="0.3">
      <c r="A35" s="2">
        <v>31</v>
      </c>
      <c r="B35" s="13" t="s">
        <v>25</v>
      </c>
      <c r="C35" s="21" t="s">
        <v>122</v>
      </c>
      <c r="D35" s="12" t="s">
        <v>76</v>
      </c>
      <c r="E35" s="8">
        <v>237555</v>
      </c>
      <c r="F35" s="7"/>
      <c r="G35" s="7"/>
      <c r="H35" s="7"/>
      <c r="I35" s="7"/>
      <c r="J35" s="7">
        <v>70</v>
      </c>
      <c r="K35" s="7"/>
      <c r="L35" s="7">
        <v>70</v>
      </c>
      <c r="M35" s="7">
        <f t="shared" si="1"/>
        <v>16628850</v>
      </c>
    </row>
    <row r="36" spans="1:13" ht="187.2" x14ac:dyDescent="0.3">
      <c r="A36" s="2">
        <v>32</v>
      </c>
      <c r="B36" s="13" t="s">
        <v>23</v>
      </c>
      <c r="C36" s="13" t="s">
        <v>24</v>
      </c>
      <c r="D36" s="12" t="s">
        <v>76</v>
      </c>
      <c r="E36" s="7">
        <v>39200</v>
      </c>
      <c r="F36" s="7"/>
      <c r="G36" s="7"/>
      <c r="H36" s="7"/>
      <c r="I36" s="7">
        <v>60</v>
      </c>
      <c r="J36" s="7">
        <v>150</v>
      </c>
      <c r="K36" s="7"/>
      <c r="L36" s="7">
        <v>210</v>
      </c>
      <c r="M36" s="7">
        <f t="shared" si="1"/>
        <v>8232000</v>
      </c>
    </row>
    <row r="37" spans="1:13" ht="46.8" x14ac:dyDescent="0.3">
      <c r="A37" s="2">
        <v>33</v>
      </c>
      <c r="B37" s="13" t="s">
        <v>4</v>
      </c>
      <c r="C37" s="13" t="s">
        <v>5</v>
      </c>
      <c r="D37" s="12" t="s">
        <v>76</v>
      </c>
      <c r="E37" s="7">
        <v>790100</v>
      </c>
      <c r="F37" s="7"/>
      <c r="G37" s="7"/>
      <c r="H37" s="7"/>
      <c r="I37" s="7">
        <v>5</v>
      </c>
      <c r="J37" s="7"/>
      <c r="K37" s="7"/>
      <c r="L37" s="7">
        <v>5</v>
      </c>
      <c r="M37" s="7">
        <f t="shared" si="1"/>
        <v>3950500</v>
      </c>
    </row>
    <row r="38" spans="1:13" ht="62.4" x14ac:dyDescent="0.3">
      <c r="A38" s="2">
        <v>34</v>
      </c>
      <c r="B38" s="13" t="s">
        <v>31</v>
      </c>
      <c r="C38" s="13" t="s">
        <v>32</v>
      </c>
      <c r="D38" s="12" t="s">
        <v>76</v>
      </c>
      <c r="E38" s="7">
        <v>183600</v>
      </c>
      <c r="F38" s="7"/>
      <c r="G38" s="7"/>
      <c r="H38" s="7"/>
      <c r="I38" s="7">
        <v>20</v>
      </c>
      <c r="J38" s="7"/>
      <c r="K38" s="7"/>
      <c r="L38" s="7">
        <v>20</v>
      </c>
      <c r="M38" s="7">
        <f t="shared" si="1"/>
        <v>3672000</v>
      </c>
    </row>
    <row r="39" spans="1:13" ht="109.2" x14ac:dyDescent="0.3">
      <c r="A39" s="2">
        <v>35</v>
      </c>
      <c r="B39" s="13" t="s">
        <v>48</v>
      </c>
      <c r="C39" s="13" t="s">
        <v>49</v>
      </c>
      <c r="D39" s="12" t="s">
        <v>76</v>
      </c>
      <c r="E39" s="7">
        <v>3942200</v>
      </c>
      <c r="F39" s="7"/>
      <c r="G39" s="7"/>
      <c r="H39" s="7"/>
      <c r="I39" s="7">
        <v>3</v>
      </c>
      <c r="J39" s="7"/>
      <c r="K39" s="7"/>
      <c r="L39" s="7">
        <v>3</v>
      </c>
      <c r="M39" s="7">
        <f t="shared" si="1"/>
        <v>11826600</v>
      </c>
    </row>
    <row r="40" spans="1:13" ht="93.6" x14ac:dyDescent="0.3">
      <c r="A40" s="2">
        <v>36</v>
      </c>
      <c r="B40" s="13" t="s">
        <v>8</v>
      </c>
      <c r="C40" s="13" t="s">
        <v>9</v>
      </c>
      <c r="D40" s="12" t="s">
        <v>76</v>
      </c>
      <c r="E40" s="7">
        <v>44700</v>
      </c>
      <c r="F40" s="7"/>
      <c r="G40" s="7"/>
      <c r="H40" s="7"/>
      <c r="I40" s="7"/>
      <c r="J40" s="7">
        <v>50</v>
      </c>
      <c r="K40" s="7"/>
      <c r="L40" s="7">
        <v>50</v>
      </c>
      <c r="M40" s="7">
        <f t="shared" si="1"/>
        <v>2235000</v>
      </c>
    </row>
    <row r="41" spans="1:13" ht="78" x14ac:dyDescent="0.3">
      <c r="A41" s="2">
        <v>37</v>
      </c>
      <c r="B41" s="13" t="s">
        <v>29</v>
      </c>
      <c r="C41" s="11" t="s">
        <v>123</v>
      </c>
      <c r="D41" s="12" t="s">
        <v>76</v>
      </c>
      <c r="E41" s="8">
        <v>311300</v>
      </c>
      <c r="F41" s="7"/>
      <c r="G41" s="7"/>
      <c r="H41" s="7"/>
      <c r="I41" s="7">
        <v>30</v>
      </c>
      <c r="J41" s="7"/>
      <c r="K41" s="7"/>
      <c r="L41" s="7">
        <v>30</v>
      </c>
      <c r="M41" s="7">
        <f t="shared" si="1"/>
        <v>9339000</v>
      </c>
    </row>
    <row r="42" spans="1:13" ht="78" x14ac:dyDescent="0.3">
      <c r="A42" s="2">
        <v>38</v>
      </c>
      <c r="B42" s="13" t="s">
        <v>7</v>
      </c>
      <c r="C42" s="13" t="s">
        <v>124</v>
      </c>
      <c r="D42" s="12" t="s">
        <v>76</v>
      </c>
      <c r="E42" s="7">
        <v>624000</v>
      </c>
      <c r="F42" s="7"/>
      <c r="G42" s="7"/>
      <c r="H42" s="7"/>
      <c r="I42" s="7">
        <v>5</v>
      </c>
      <c r="J42" s="7"/>
      <c r="K42" s="7"/>
      <c r="L42" s="7">
        <v>5</v>
      </c>
      <c r="M42" s="7">
        <f t="shared" si="1"/>
        <v>3120000</v>
      </c>
    </row>
    <row r="43" spans="1:13" ht="78" x14ac:dyDescent="0.3">
      <c r="A43" s="2">
        <v>39</v>
      </c>
      <c r="B43" s="13" t="s">
        <v>33</v>
      </c>
      <c r="C43" s="13" t="s">
        <v>34</v>
      </c>
      <c r="D43" s="12" t="s">
        <v>76</v>
      </c>
      <c r="E43" s="7">
        <v>131300</v>
      </c>
      <c r="F43" s="7"/>
      <c r="G43" s="7"/>
      <c r="H43" s="7"/>
      <c r="I43" s="7">
        <v>10</v>
      </c>
      <c r="J43" s="7"/>
      <c r="K43" s="7"/>
      <c r="L43" s="7">
        <v>10</v>
      </c>
      <c r="M43" s="7">
        <f t="shared" si="1"/>
        <v>1313000</v>
      </c>
    </row>
    <row r="44" spans="1:13" ht="93.6" x14ac:dyDescent="0.3">
      <c r="A44" s="2">
        <v>40</v>
      </c>
      <c r="B44" s="13" t="s">
        <v>35</v>
      </c>
      <c r="C44" s="13" t="s">
        <v>36</v>
      </c>
      <c r="D44" s="12" t="s">
        <v>76</v>
      </c>
      <c r="E44" s="7">
        <v>204800</v>
      </c>
      <c r="F44" s="7"/>
      <c r="G44" s="7"/>
      <c r="H44" s="7"/>
      <c r="I44" s="7">
        <v>30</v>
      </c>
      <c r="J44" s="7"/>
      <c r="K44" s="7"/>
      <c r="L44" s="7">
        <v>30</v>
      </c>
      <c r="M44" s="7">
        <f t="shared" si="1"/>
        <v>6144000</v>
      </c>
    </row>
    <row r="45" spans="1:13" ht="93.6" x14ac:dyDescent="0.3">
      <c r="A45" s="2">
        <v>41</v>
      </c>
      <c r="B45" s="13" t="s">
        <v>14</v>
      </c>
      <c r="C45" s="13" t="s">
        <v>125</v>
      </c>
      <c r="D45" s="17" t="s">
        <v>76</v>
      </c>
      <c r="E45" s="7">
        <v>1516200</v>
      </c>
      <c r="F45" s="7"/>
      <c r="G45" s="7"/>
      <c r="H45" s="7"/>
      <c r="I45" s="7">
        <v>5</v>
      </c>
      <c r="J45" s="7"/>
      <c r="K45" s="7"/>
      <c r="L45" s="7">
        <v>5</v>
      </c>
      <c r="M45" s="7">
        <f t="shared" si="1"/>
        <v>7581000</v>
      </c>
    </row>
    <row r="46" spans="1:13" ht="62.4" x14ac:dyDescent="0.3">
      <c r="A46" s="2">
        <v>42</v>
      </c>
      <c r="B46" s="13" t="s">
        <v>41</v>
      </c>
      <c r="C46" s="13" t="s">
        <v>42</v>
      </c>
      <c r="D46" s="12" t="s">
        <v>76</v>
      </c>
      <c r="E46" s="7">
        <v>14400</v>
      </c>
      <c r="F46" s="7"/>
      <c r="G46" s="7"/>
      <c r="H46" s="7"/>
      <c r="I46" s="7">
        <v>100</v>
      </c>
      <c r="J46" s="7"/>
      <c r="K46" s="7"/>
      <c r="L46" s="7">
        <v>100</v>
      </c>
      <c r="M46" s="7">
        <f t="shared" si="1"/>
        <v>1440000</v>
      </c>
    </row>
    <row r="47" spans="1:13" ht="156" x14ac:dyDescent="0.3">
      <c r="A47" s="2">
        <v>43</v>
      </c>
      <c r="B47" s="13" t="s">
        <v>50</v>
      </c>
      <c r="C47" s="13" t="s">
        <v>126</v>
      </c>
      <c r="D47" s="12" t="s">
        <v>76</v>
      </c>
      <c r="E47" s="7">
        <v>245000</v>
      </c>
      <c r="F47" s="7"/>
      <c r="G47" s="7"/>
      <c r="H47" s="7"/>
      <c r="I47" s="7"/>
      <c r="J47" s="7">
        <v>50</v>
      </c>
      <c r="K47" s="7"/>
      <c r="L47" s="7">
        <v>50</v>
      </c>
      <c r="M47" s="7">
        <f t="shared" si="1"/>
        <v>12250000</v>
      </c>
    </row>
    <row r="48" spans="1:13" ht="78" x14ac:dyDescent="0.3">
      <c r="A48" s="2">
        <v>44</v>
      </c>
      <c r="B48" s="22" t="s">
        <v>57</v>
      </c>
      <c r="C48" s="15" t="s">
        <v>127</v>
      </c>
      <c r="D48" s="17" t="s">
        <v>76</v>
      </c>
      <c r="E48" s="7">
        <v>2000000</v>
      </c>
      <c r="F48" s="7"/>
      <c r="G48" s="7"/>
      <c r="H48" s="7"/>
      <c r="I48" s="7"/>
      <c r="J48" s="7">
        <v>15</v>
      </c>
      <c r="K48" s="7"/>
      <c r="L48" s="7">
        <v>15</v>
      </c>
      <c r="M48" s="7">
        <f t="shared" si="1"/>
        <v>30000000</v>
      </c>
    </row>
    <row r="49" spans="1:14" s="24" customFormat="1" ht="78" x14ac:dyDescent="0.3">
      <c r="A49" s="2">
        <v>45</v>
      </c>
      <c r="B49" s="23" t="s">
        <v>58</v>
      </c>
      <c r="C49" s="15" t="s">
        <v>128</v>
      </c>
      <c r="D49" s="20" t="s">
        <v>76</v>
      </c>
      <c r="E49" s="8">
        <v>400000</v>
      </c>
      <c r="F49" s="7"/>
      <c r="G49" s="7"/>
      <c r="H49" s="7"/>
      <c r="I49" s="7"/>
      <c r="J49" s="7">
        <v>10</v>
      </c>
      <c r="K49" s="7"/>
      <c r="L49" s="8">
        <v>10</v>
      </c>
      <c r="M49" s="8">
        <f t="shared" si="1"/>
        <v>4000000</v>
      </c>
      <c r="N49" s="1"/>
    </row>
    <row r="50" spans="1:14" s="24" customFormat="1" ht="93.6" x14ac:dyDescent="0.3">
      <c r="A50" s="2">
        <v>46</v>
      </c>
      <c r="B50" s="23" t="s">
        <v>59</v>
      </c>
      <c r="C50" s="15" t="s">
        <v>129</v>
      </c>
      <c r="D50" s="20" t="s">
        <v>76</v>
      </c>
      <c r="E50" s="8">
        <v>350000</v>
      </c>
      <c r="F50" s="7"/>
      <c r="G50" s="7"/>
      <c r="H50" s="7"/>
      <c r="I50" s="7"/>
      <c r="J50" s="7">
        <v>15</v>
      </c>
      <c r="K50" s="7"/>
      <c r="L50" s="8">
        <v>15</v>
      </c>
      <c r="M50" s="8">
        <f t="shared" si="1"/>
        <v>5250000</v>
      </c>
      <c r="N50" s="1"/>
    </row>
    <row r="51" spans="1:14" ht="93.6" x14ac:dyDescent="0.3">
      <c r="A51" s="2">
        <v>47</v>
      </c>
      <c r="B51" s="22" t="s">
        <v>60</v>
      </c>
      <c r="C51" s="15" t="s">
        <v>130</v>
      </c>
      <c r="D51" s="17" t="s">
        <v>76</v>
      </c>
      <c r="E51" s="7">
        <v>200000</v>
      </c>
      <c r="F51" s="7"/>
      <c r="G51" s="7"/>
      <c r="H51" s="7"/>
      <c r="I51" s="7"/>
      <c r="J51" s="7">
        <v>5</v>
      </c>
      <c r="K51" s="7"/>
      <c r="L51" s="7">
        <v>5</v>
      </c>
      <c r="M51" s="7">
        <f t="shared" si="1"/>
        <v>1000000</v>
      </c>
    </row>
    <row r="52" spans="1:14" s="24" customFormat="1" ht="78" x14ac:dyDescent="0.3">
      <c r="A52" s="2">
        <v>48</v>
      </c>
      <c r="B52" s="23" t="s">
        <v>61</v>
      </c>
      <c r="C52" s="15" t="s">
        <v>131</v>
      </c>
      <c r="D52" s="20" t="s">
        <v>76</v>
      </c>
      <c r="E52" s="8">
        <v>400000</v>
      </c>
      <c r="F52" s="7"/>
      <c r="G52" s="7"/>
      <c r="H52" s="7"/>
      <c r="I52" s="7"/>
      <c r="J52" s="7">
        <v>10</v>
      </c>
      <c r="K52" s="7"/>
      <c r="L52" s="8">
        <v>10</v>
      </c>
      <c r="M52" s="8">
        <f t="shared" si="1"/>
        <v>4000000</v>
      </c>
      <c r="N52" s="1"/>
    </row>
    <row r="53" spans="1:14" ht="62.4" x14ac:dyDescent="0.3">
      <c r="A53" s="2">
        <v>49</v>
      </c>
      <c r="B53" s="22" t="s">
        <v>62</v>
      </c>
      <c r="C53" s="15" t="s">
        <v>132</v>
      </c>
      <c r="D53" s="17" t="s">
        <v>76</v>
      </c>
      <c r="E53" s="7">
        <v>600000</v>
      </c>
      <c r="F53" s="7"/>
      <c r="G53" s="7"/>
      <c r="H53" s="7"/>
      <c r="I53" s="7"/>
      <c r="J53" s="7">
        <v>10</v>
      </c>
      <c r="K53" s="7"/>
      <c r="L53" s="7">
        <v>10</v>
      </c>
      <c r="M53" s="7">
        <f t="shared" si="1"/>
        <v>6000000</v>
      </c>
    </row>
    <row r="54" spans="1:14" s="24" customFormat="1" ht="62.4" x14ac:dyDescent="0.3">
      <c r="A54" s="2">
        <v>50</v>
      </c>
      <c r="B54" s="23" t="s">
        <v>63</v>
      </c>
      <c r="C54" s="15" t="s">
        <v>133</v>
      </c>
      <c r="D54" s="20" t="s">
        <v>76</v>
      </c>
      <c r="E54" s="8">
        <v>800000</v>
      </c>
      <c r="F54" s="7"/>
      <c r="G54" s="7"/>
      <c r="H54" s="7"/>
      <c r="I54" s="7"/>
      <c r="J54" s="7">
        <v>10</v>
      </c>
      <c r="K54" s="7"/>
      <c r="L54" s="8">
        <v>10</v>
      </c>
      <c r="M54" s="8">
        <f t="shared" si="1"/>
        <v>8000000</v>
      </c>
      <c r="N54" s="1"/>
    </row>
    <row r="55" spans="1:14" ht="78" x14ac:dyDescent="0.3">
      <c r="A55" s="2">
        <v>51</v>
      </c>
      <c r="B55" s="15" t="s">
        <v>73</v>
      </c>
      <c r="C55" s="15" t="s">
        <v>71</v>
      </c>
      <c r="D55" s="20" t="s">
        <v>76</v>
      </c>
      <c r="E55" s="8">
        <v>90000</v>
      </c>
      <c r="F55" s="8"/>
      <c r="G55" s="8"/>
      <c r="H55" s="8"/>
      <c r="I55" s="8">
        <v>5</v>
      </c>
      <c r="J55" s="8"/>
      <c r="K55" s="8"/>
      <c r="L55" s="7">
        <v>5</v>
      </c>
      <c r="M55" s="7">
        <f t="shared" si="1"/>
        <v>450000</v>
      </c>
    </row>
    <row r="56" spans="1:14" ht="140.4" x14ac:dyDescent="0.3">
      <c r="A56" s="2">
        <v>52</v>
      </c>
      <c r="B56" s="22" t="s">
        <v>87</v>
      </c>
      <c r="C56" s="22" t="s">
        <v>134</v>
      </c>
      <c r="D56" s="17" t="s">
        <v>76</v>
      </c>
      <c r="E56" s="7">
        <v>650000</v>
      </c>
      <c r="F56" s="7"/>
      <c r="G56" s="7"/>
      <c r="H56" s="7"/>
      <c r="I56" s="7">
        <v>5</v>
      </c>
      <c r="J56" s="7"/>
      <c r="K56" s="7"/>
      <c r="L56" s="7">
        <v>5</v>
      </c>
      <c r="M56" s="7">
        <f t="shared" si="1"/>
        <v>3250000</v>
      </c>
    </row>
    <row r="57" spans="1:14" ht="202.8" x14ac:dyDescent="0.3">
      <c r="A57" s="2">
        <v>53</v>
      </c>
      <c r="B57" s="22" t="s">
        <v>56</v>
      </c>
      <c r="C57" s="22" t="s">
        <v>135</v>
      </c>
      <c r="D57" s="17" t="s">
        <v>76</v>
      </c>
      <c r="E57" s="7">
        <v>400000</v>
      </c>
      <c r="F57" s="7"/>
      <c r="G57" s="7"/>
      <c r="H57" s="7"/>
      <c r="I57" s="7">
        <v>30</v>
      </c>
      <c r="J57" s="7"/>
      <c r="K57" s="7"/>
      <c r="L57" s="7">
        <v>30</v>
      </c>
      <c r="M57" s="7">
        <f t="shared" si="1"/>
        <v>12000000</v>
      </c>
    </row>
    <row r="58" spans="1:14" ht="187.2" x14ac:dyDescent="0.3">
      <c r="A58" s="2">
        <v>54</v>
      </c>
      <c r="B58" s="13" t="s">
        <v>20</v>
      </c>
      <c r="C58" s="13" t="s">
        <v>21</v>
      </c>
      <c r="D58" s="12" t="s">
        <v>76</v>
      </c>
      <c r="E58" s="7">
        <v>750000</v>
      </c>
      <c r="F58" s="7"/>
      <c r="G58" s="7"/>
      <c r="H58" s="7"/>
      <c r="I58" s="7">
        <v>3</v>
      </c>
      <c r="J58" s="7"/>
      <c r="K58" s="7"/>
      <c r="L58" s="7">
        <v>3</v>
      </c>
      <c r="M58" s="7">
        <f t="shared" si="1"/>
        <v>2250000</v>
      </c>
    </row>
    <row r="59" spans="1:14" ht="124.8" x14ac:dyDescent="0.3">
      <c r="A59" s="2">
        <v>55</v>
      </c>
      <c r="B59" s="14" t="s">
        <v>69</v>
      </c>
      <c r="C59" s="14" t="s">
        <v>136</v>
      </c>
      <c r="D59" s="17" t="s">
        <v>76</v>
      </c>
      <c r="E59" s="7">
        <v>1900000</v>
      </c>
      <c r="F59" s="7"/>
      <c r="G59" s="7"/>
      <c r="H59" s="7"/>
      <c r="I59" s="7">
        <v>2</v>
      </c>
      <c r="J59" s="7"/>
      <c r="K59" s="7"/>
      <c r="L59" s="7">
        <v>2</v>
      </c>
      <c r="M59" s="7">
        <f t="shared" si="1"/>
        <v>3800000</v>
      </c>
    </row>
    <row r="60" spans="1:14" ht="124.8" x14ac:dyDescent="0.3">
      <c r="A60" s="2">
        <v>56</v>
      </c>
      <c r="B60" s="14" t="s">
        <v>67</v>
      </c>
      <c r="C60" s="14" t="s">
        <v>137</v>
      </c>
      <c r="D60" s="17" t="s">
        <v>76</v>
      </c>
      <c r="E60" s="7">
        <v>4200000</v>
      </c>
      <c r="F60" s="7"/>
      <c r="G60" s="7"/>
      <c r="H60" s="7"/>
      <c r="I60" s="7">
        <v>3</v>
      </c>
      <c r="J60" s="7"/>
      <c r="K60" s="7"/>
      <c r="L60" s="7">
        <v>3</v>
      </c>
      <c r="M60" s="7">
        <f t="shared" si="1"/>
        <v>12600000</v>
      </c>
    </row>
    <row r="61" spans="1:14" ht="109.2" x14ac:dyDescent="0.3">
      <c r="A61" s="2">
        <v>57</v>
      </c>
      <c r="B61" s="14" t="s">
        <v>68</v>
      </c>
      <c r="C61" s="14" t="s">
        <v>138</v>
      </c>
      <c r="D61" s="17" t="s">
        <v>76</v>
      </c>
      <c r="E61" s="7">
        <v>1900000</v>
      </c>
      <c r="F61" s="7"/>
      <c r="G61" s="7"/>
      <c r="H61" s="7"/>
      <c r="I61" s="7">
        <v>15</v>
      </c>
      <c r="J61" s="7"/>
      <c r="K61" s="7"/>
      <c r="L61" s="7">
        <v>15</v>
      </c>
      <c r="M61" s="7">
        <f t="shared" si="1"/>
        <v>28500000</v>
      </c>
    </row>
    <row r="62" spans="1:14" ht="124.8" x14ac:dyDescent="0.3">
      <c r="A62" s="2">
        <v>58</v>
      </c>
      <c r="B62" s="13" t="s">
        <v>43</v>
      </c>
      <c r="C62" s="13" t="s">
        <v>44</v>
      </c>
      <c r="D62" s="12" t="s">
        <v>76</v>
      </c>
      <c r="E62" s="7">
        <v>280000</v>
      </c>
      <c r="F62" s="7"/>
      <c r="G62" s="7"/>
      <c r="H62" s="7"/>
      <c r="I62" s="7">
        <v>30</v>
      </c>
      <c r="J62" s="7"/>
      <c r="K62" s="7"/>
      <c r="L62" s="7">
        <v>30</v>
      </c>
      <c r="M62" s="7">
        <f t="shared" si="1"/>
        <v>8400000</v>
      </c>
    </row>
    <row r="63" spans="1:14" ht="187.2" x14ac:dyDescent="0.3">
      <c r="A63" s="2">
        <v>59</v>
      </c>
      <c r="B63" s="21" t="s">
        <v>140</v>
      </c>
      <c r="C63" s="21" t="s">
        <v>139</v>
      </c>
      <c r="D63" s="2" t="s">
        <v>76</v>
      </c>
      <c r="E63" s="7">
        <v>1250300</v>
      </c>
      <c r="F63" s="7"/>
      <c r="G63" s="7"/>
      <c r="H63" s="7"/>
      <c r="I63" s="7">
        <v>1</v>
      </c>
      <c r="J63" s="7"/>
      <c r="K63" s="7"/>
      <c r="L63" s="7">
        <v>1</v>
      </c>
      <c r="M63" s="7">
        <f t="shared" si="1"/>
        <v>1250300</v>
      </c>
    </row>
    <row r="64" spans="1:14" ht="62.4" x14ac:dyDescent="0.3">
      <c r="A64" s="2">
        <v>60</v>
      </c>
      <c r="B64" s="22" t="s">
        <v>64</v>
      </c>
      <c r="C64" s="14" t="s">
        <v>94</v>
      </c>
      <c r="D64" s="17" t="s">
        <v>76</v>
      </c>
      <c r="E64" s="7">
        <v>115047</v>
      </c>
      <c r="F64" s="7"/>
      <c r="G64" s="7"/>
      <c r="H64" s="7"/>
      <c r="I64" s="7"/>
      <c r="J64" s="7">
        <v>20</v>
      </c>
      <c r="K64" s="7"/>
      <c r="L64" s="7">
        <v>20</v>
      </c>
      <c r="M64" s="7">
        <f t="shared" si="1"/>
        <v>2300940</v>
      </c>
    </row>
    <row r="65" spans="1:14" ht="296.39999999999998" x14ac:dyDescent="0.3">
      <c r="A65" s="2">
        <v>61</v>
      </c>
      <c r="B65" s="14" t="s">
        <v>65</v>
      </c>
      <c r="C65" s="14" t="s">
        <v>141</v>
      </c>
      <c r="D65" s="17" t="s">
        <v>76</v>
      </c>
      <c r="E65" s="7">
        <v>72601</v>
      </c>
      <c r="F65" s="7"/>
      <c r="G65" s="7"/>
      <c r="H65" s="7"/>
      <c r="I65" s="7"/>
      <c r="J65" s="7">
        <v>70</v>
      </c>
      <c r="K65" s="7"/>
      <c r="L65" s="7">
        <v>70</v>
      </c>
      <c r="M65" s="7">
        <f t="shared" si="1"/>
        <v>5082070</v>
      </c>
    </row>
    <row r="66" spans="1:14" ht="109.2" x14ac:dyDescent="0.3">
      <c r="A66" s="2">
        <v>62</v>
      </c>
      <c r="B66" s="15" t="s">
        <v>66</v>
      </c>
      <c r="C66" s="15" t="s">
        <v>142</v>
      </c>
      <c r="D66" s="17" t="s">
        <v>76</v>
      </c>
      <c r="E66" s="7">
        <v>76600</v>
      </c>
      <c r="F66" s="7">
        <v>100</v>
      </c>
      <c r="G66" s="7"/>
      <c r="H66" s="7"/>
      <c r="I66" s="7"/>
      <c r="J66" s="7"/>
      <c r="K66" s="7"/>
      <c r="L66" s="7">
        <v>100</v>
      </c>
      <c r="M66" s="7">
        <f t="shared" si="1"/>
        <v>7660000</v>
      </c>
    </row>
    <row r="67" spans="1:14" ht="124.8" x14ac:dyDescent="0.3">
      <c r="A67" s="2">
        <v>63</v>
      </c>
      <c r="B67" s="2" t="s">
        <v>12</v>
      </c>
      <c r="C67" s="25" t="s">
        <v>143</v>
      </c>
      <c r="D67" s="2" t="s">
        <v>76</v>
      </c>
      <c r="E67" s="9">
        <v>10380</v>
      </c>
      <c r="F67" s="9"/>
      <c r="G67" s="9"/>
      <c r="H67" s="7"/>
      <c r="I67" s="9"/>
      <c r="J67" s="7">
        <v>200</v>
      </c>
      <c r="K67" s="7"/>
      <c r="L67" s="7">
        <v>200</v>
      </c>
      <c r="M67" s="7">
        <f t="shared" si="1"/>
        <v>2076000</v>
      </c>
    </row>
    <row r="68" spans="1:14" ht="405.6" x14ac:dyDescent="0.3">
      <c r="A68" s="2">
        <v>64</v>
      </c>
      <c r="B68" s="26" t="s">
        <v>77</v>
      </c>
      <c r="C68" s="26" t="s">
        <v>144</v>
      </c>
      <c r="D68" s="26" t="s">
        <v>76</v>
      </c>
      <c r="E68" s="26">
        <v>160750</v>
      </c>
      <c r="F68" s="7"/>
      <c r="G68" s="7"/>
      <c r="H68" s="7"/>
      <c r="I68" s="7">
        <v>5</v>
      </c>
      <c r="J68" s="7">
        <v>30</v>
      </c>
      <c r="K68" s="7"/>
      <c r="L68" s="7">
        <v>35</v>
      </c>
      <c r="M68" s="7">
        <f t="shared" si="1"/>
        <v>5626250</v>
      </c>
    </row>
    <row r="69" spans="1:14" ht="280.8" x14ac:dyDescent="0.3">
      <c r="A69" s="2">
        <v>65</v>
      </c>
      <c r="B69" s="26" t="s">
        <v>78</v>
      </c>
      <c r="C69" s="26" t="s">
        <v>145</v>
      </c>
      <c r="D69" s="26" t="s">
        <v>76</v>
      </c>
      <c r="E69" s="26">
        <v>55650</v>
      </c>
      <c r="F69" s="7"/>
      <c r="G69" s="7"/>
      <c r="H69" s="7"/>
      <c r="I69" s="7">
        <v>5</v>
      </c>
      <c r="J69" s="7"/>
      <c r="K69" s="7"/>
      <c r="L69" s="7">
        <v>5</v>
      </c>
      <c r="M69" s="7">
        <f t="shared" si="1"/>
        <v>278250</v>
      </c>
    </row>
    <row r="70" spans="1:14" ht="265.2" x14ac:dyDescent="0.3">
      <c r="A70" s="2">
        <v>66</v>
      </c>
      <c r="B70" s="2" t="s">
        <v>146</v>
      </c>
      <c r="C70" s="2" t="s">
        <v>79</v>
      </c>
      <c r="D70" s="26" t="s">
        <v>76</v>
      </c>
      <c r="E70" s="7">
        <v>38000</v>
      </c>
      <c r="F70" s="7"/>
      <c r="G70" s="7"/>
      <c r="H70" s="7"/>
      <c r="I70" s="7"/>
      <c r="J70" s="7">
        <v>20</v>
      </c>
      <c r="K70" s="7"/>
      <c r="L70" s="7">
        <v>20</v>
      </c>
      <c r="M70" s="7">
        <f t="shared" si="1"/>
        <v>760000</v>
      </c>
    </row>
    <row r="71" spans="1:14" ht="156" x14ac:dyDescent="0.3">
      <c r="A71" s="2">
        <v>67</v>
      </c>
      <c r="B71" s="2" t="s">
        <v>147</v>
      </c>
      <c r="C71" s="2" t="s">
        <v>148</v>
      </c>
      <c r="D71" s="26" t="s">
        <v>76</v>
      </c>
      <c r="E71" s="7">
        <v>53500</v>
      </c>
      <c r="F71" s="7"/>
      <c r="G71" s="7"/>
      <c r="H71" s="7"/>
      <c r="I71" s="7"/>
      <c r="J71" s="7">
        <v>100</v>
      </c>
      <c r="K71" s="7"/>
      <c r="L71" s="7">
        <v>100</v>
      </c>
      <c r="M71" s="7">
        <f t="shared" si="1"/>
        <v>5350000</v>
      </c>
    </row>
    <row r="72" spans="1:14" ht="218.4" x14ac:dyDescent="0.3">
      <c r="A72" s="2">
        <v>68</v>
      </c>
      <c r="B72" s="2" t="s">
        <v>147</v>
      </c>
      <c r="C72" s="2" t="s">
        <v>149</v>
      </c>
      <c r="D72" s="26" t="s">
        <v>76</v>
      </c>
      <c r="E72" s="7">
        <v>65500</v>
      </c>
      <c r="F72" s="7"/>
      <c r="G72" s="7"/>
      <c r="H72" s="7"/>
      <c r="I72" s="7"/>
      <c r="J72" s="7">
        <v>20</v>
      </c>
      <c r="K72" s="7"/>
      <c r="L72" s="7">
        <v>20</v>
      </c>
      <c r="M72" s="7">
        <f t="shared" si="1"/>
        <v>1310000</v>
      </c>
    </row>
    <row r="73" spans="1:14" ht="405.6" x14ac:dyDescent="0.3">
      <c r="A73" s="2">
        <v>69</v>
      </c>
      <c r="B73" s="17" t="s">
        <v>150</v>
      </c>
      <c r="C73" s="13" t="s">
        <v>151</v>
      </c>
      <c r="D73" s="17" t="s">
        <v>76</v>
      </c>
      <c r="E73" s="7">
        <v>250000</v>
      </c>
      <c r="F73" s="7"/>
      <c r="G73" s="7"/>
      <c r="H73" s="7">
        <v>1</v>
      </c>
      <c r="I73" s="7"/>
      <c r="J73" s="7"/>
      <c r="K73" s="7"/>
      <c r="L73" s="7">
        <v>2</v>
      </c>
      <c r="M73" s="7">
        <f t="shared" si="1"/>
        <v>500000</v>
      </c>
    </row>
    <row r="74" spans="1:14" ht="187.2" x14ac:dyDescent="0.3">
      <c r="A74" s="2">
        <v>70</v>
      </c>
      <c r="B74" s="15" t="s">
        <v>74</v>
      </c>
      <c r="C74" s="15" t="s">
        <v>152</v>
      </c>
      <c r="D74" s="17" t="s">
        <v>76</v>
      </c>
      <c r="E74" s="7">
        <v>4500000</v>
      </c>
      <c r="F74" s="7"/>
      <c r="G74" s="7"/>
      <c r="H74" s="7"/>
      <c r="I74" s="7">
        <v>3</v>
      </c>
      <c r="J74" s="7"/>
      <c r="K74" s="7"/>
      <c r="L74" s="7">
        <v>3</v>
      </c>
      <c r="M74" s="7">
        <f t="shared" si="1"/>
        <v>13500000</v>
      </c>
    </row>
    <row r="75" spans="1:14" ht="187.2" x14ac:dyDescent="0.3">
      <c r="A75" s="2">
        <v>71</v>
      </c>
      <c r="B75" s="15" t="s">
        <v>75</v>
      </c>
      <c r="C75" s="15" t="s">
        <v>153</v>
      </c>
      <c r="D75" s="17" t="s">
        <v>76</v>
      </c>
      <c r="E75" s="7">
        <v>4500000</v>
      </c>
      <c r="F75" s="7"/>
      <c r="G75" s="7"/>
      <c r="H75" s="7"/>
      <c r="I75" s="7">
        <v>3</v>
      </c>
      <c r="J75" s="7"/>
      <c r="K75" s="7"/>
      <c r="L75" s="7">
        <v>3</v>
      </c>
      <c r="M75" s="7">
        <f t="shared" si="1"/>
        <v>13500000</v>
      </c>
    </row>
    <row r="76" spans="1:14" ht="218.4" x14ac:dyDescent="0.3">
      <c r="A76" s="2">
        <v>72</v>
      </c>
      <c r="B76" s="15" t="s">
        <v>82</v>
      </c>
      <c r="C76" s="15" t="s">
        <v>154</v>
      </c>
      <c r="D76" s="7" t="s">
        <v>76</v>
      </c>
      <c r="E76" s="7">
        <v>413200</v>
      </c>
      <c r="F76" s="7"/>
      <c r="G76" s="7"/>
      <c r="H76" s="7"/>
      <c r="I76" s="7">
        <v>20</v>
      </c>
      <c r="J76" s="7"/>
      <c r="K76" s="7"/>
      <c r="L76" s="7">
        <v>15</v>
      </c>
      <c r="M76" s="7">
        <f t="shared" si="1"/>
        <v>6198000</v>
      </c>
    </row>
    <row r="77" spans="1:14" s="24" customFormat="1" ht="202.8" x14ac:dyDescent="0.3">
      <c r="A77" s="2">
        <v>73</v>
      </c>
      <c r="B77" s="15" t="s">
        <v>93</v>
      </c>
      <c r="C77" s="15" t="s">
        <v>155</v>
      </c>
      <c r="D77" s="8" t="s">
        <v>76</v>
      </c>
      <c r="E77" s="8">
        <v>15200</v>
      </c>
      <c r="F77" s="8"/>
      <c r="G77" s="8"/>
      <c r="H77" s="8"/>
      <c r="I77" s="8">
        <v>20</v>
      </c>
      <c r="J77" s="8"/>
      <c r="K77" s="8"/>
      <c r="L77" s="8">
        <v>20</v>
      </c>
      <c r="M77" s="8">
        <f t="shared" si="1"/>
        <v>304000</v>
      </c>
      <c r="N77" s="1"/>
    </row>
    <row r="78" spans="1:14" ht="78" x14ac:dyDescent="0.3">
      <c r="A78" s="2">
        <v>74</v>
      </c>
      <c r="B78" s="15" t="s">
        <v>91</v>
      </c>
      <c r="C78" s="15" t="s">
        <v>92</v>
      </c>
      <c r="D78" s="17" t="s">
        <v>76</v>
      </c>
      <c r="E78" s="7">
        <v>12120</v>
      </c>
      <c r="F78" s="7"/>
      <c r="G78" s="7"/>
      <c r="H78" s="7"/>
      <c r="I78" s="7">
        <v>20</v>
      </c>
      <c r="J78" s="7"/>
      <c r="K78" s="7"/>
      <c r="L78" s="7">
        <v>25</v>
      </c>
      <c r="M78" s="7">
        <f t="shared" si="1"/>
        <v>303000</v>
      </c>
    </row>
    <row r="79" spans="1:14" x14ac:dyDescent="0.3">
      <c r="A79" s="28"/>
      <c r="B79" s="31" t="s">
        <v>163</v>
      </c>
      <c r="C79" s="32"/>
      <c r="D79" s="32"/>
      <c r="E79" s="32"/>
      <c r="F79" s="32"/>
      <c r="G79" s="32"/>
      <c r="H79" s="32"/>
      <c r="I79" s="32"/>
      <c r="J79" s="32"/>
      <c r="K79" s="32"/>
      <c r="L79" s="33"/>
      <c r="M79" s="29">
        <f>SUM(M5:M78)</f>
        <v>491895466</v>
      </c>
    </row>
  </sheetData>
  <mergeCells count="1">
    <mergeCell ref="B79:L7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6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Нуриля Тастанова</dc:creator>
  <cp:lastModifiedBy>Маржан Жумабаева</cp:lastModifiedBy>
  <cp:lastPrinted>2023-09-06T15:15:33Z</cp:lastPrinted>
  <dcterms:created xsi:type="dcterms:W3CDTF">2023-08-15T05:50:01Z</dcterms:created>
  <dcterms:modified xsi:type="dcterms:W3CDTF">2024-02-01T14:40:38Z</dcterms:modified>
</cp:coreProperties>
</file>